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_FilterDatabase" localSheetId="0" hidden="1">'SÚB - Soupis '!$A$1:$P$220</definedName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E141" i="5" l="1"/>
  <c r="N164" i="5"/>
  <c r="E150" i="5"/>
  <c r="N204" i="5" l="1"/>
  <c r="P204" i="5" s="1"/>
  <c r="N158" i="5" l="1"/>
  <c r="N159" i="5"/>
  <c r="N160" i="5"/>
  <c r="N161" i="5"/>
  <c r="N162" i="5"/>
  <c r="N163" i="5"/>
  <c r="N197" i="5" l="1"/>
  <c r="P197" i="5" s="1"/>
  <c r="N196" i="5"/>
  <c r="P159" i="5"/>
  <c r="P160" i="5"/>
  <c r="P161" i="5"/>
  <c r="P162" i="5"/>
  <c r="P164" i="5"/>
  <c r="P163" i="5"/>
  <c r="P158" i="5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1" i="5" l="1"/>
  <c r="P201" i="5" s="1"/>
  <c r="N202" i="5"/>
  <c r="P202" i="5" s="1"/>
  <c r="N203" i="5"/>
  <c r="P203" i="5" s="1"/>
  <c r="N200" i="5"/>
  <c r="P200" i="5" s="1"/>
  <c r="N192" i="5"/>
  <c r="P192" i="5" s="1"/>
  <c r="N193" i="5"/>
  <c r="P193" i="5" s="1"/>
  <c r="N194" i="5"/>
  <c r="P194" i="5" s="1"/>
  <c r="N195" i="5"/>
  <c r="P195" i="5" s="1"/>
  <c r="P196" i="5"/>
  <c r="N191" i="5"/>
  <c r="P191" i="5" s="1"/>
  <c r="N188" i="5"/>
  <c r="N182" i="5"/>
  <c r="N183" i="5"/>
  <c r="N184" i="5"/>
  <c r="N185" i="5"/>
  <c r="N186" i="5"/>
  <c r="N187" i="5"/>
  <c r="N181" i="5"/>
  <c r="N176" i="5"/>
  <c r="P176" i="5" s="1"/>
  <c r="N177" i="5"/>
  <c r="P177" i="5" s="1"/>
  <c r="N178" i="5"/>
  <c r="P178" i="5" s="1"/>
  <c r="N175" i="5"/>
  <c r="P175" i="5" s="1"/>
  <c r="N168" i="5"/>
  <c r="P168" i="5" s="1"/>
  <c r="N169" i="5"/>
  <c r="P169" i="5" s="1"/>
  <c r="N170" i="5"/>
  <c r="P170" i="5" s="1"/>
  <c r="P171" i="5"/>
  <c r="N172" i="5"/>
  <c r="P172" i="5" s="1"/>
  <c r="N167" i="5"/>
  <c r="P167" i="5" s="1"/>
  <c r="N148" i="5"/>
  <c r="P14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47" i="5"/>
  <c r="P147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9" i="5" l="1"/>
  <c r="P211" i="5" s="1"/>
  <c r="P213" i="5" l="1"/>
</calcChain>
</file>

<file path=xl/sharedStrings.xml><?xml version="1.0" encoding="utf-8"?>
<sst xmlns="http://schemas.openxmlformats.org/spreadsheetml/2006/main" count="676" uniqueCount="362">
  <si>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</si>
  <si>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</si>
  <si>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</si>
  <si>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</si>
  <si>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</si>
  <si>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</si>
  <si>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</si>
  <si>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</si>
  <si>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</si>
  <si>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</si>
  <si>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</si>
  <si>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</si>
  <si>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</si>
  <si>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</si>
  <si>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</si>
  <si>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</si>
  <si>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</si>
  <si>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</si>
  <si>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</si>
  <si>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</si>
  <si>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</si>
  <si>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</si>
  <si>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</si>
  <si>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</si>
  <si>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</si>
  <si>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</si>
  <si>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</si>
  <si>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</si>
  <si>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</si>
  <si>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</si>
  <si>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</si>
  <si>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</si>
  <si>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</si>
  <si>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</si>
  <si>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</si>
  <si>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</si>
  <si>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</si>
  <si>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</si>
  <si>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</si>
  <si>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</si>
  <si>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</si>
  <si>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</si>
  <si>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</si>
  <si>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</si>
  <si>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</si>
  <si>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</si>
  <si>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</si>
  <si>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</si>
  <si>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</si>
  <si>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</si>
  <si>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</si>
  <si>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</si>
  <si>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</si>
  <si>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</si>
  <si>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</si>
  <si>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</si>
  <si>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</si>
  <si>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</si>
  <si>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</si>
  <si>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</si>
  <si>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</si>
  <si>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</si>
  <si>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</si>
  <si>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</si>
  <si>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</si>
  <si>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</si>
  <si>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</si>
  <si>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</si>
  <si>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</si>
  <si>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</si>
  <si>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</si>
  <si>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</si>
  <si>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</si>
  <si>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</si>
  <si>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</si>
  <si>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</si>
  <si>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</si>
  <si>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</si>
  <si>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</si>
  <si>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</si>
  <si>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</si>
  <si>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</si>
  <si>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</si>
  <si>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</si>
  <si>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</si>
  <si>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</si>
  <si>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</si>
  <si>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</si>
  <si>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</si>
  <si>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</si>
  <si>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</si>
  <si>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</si>
  <si>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</si>
  <si>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</si>
  <si>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</si>
  <si>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</si>
  <si>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</si>
  <si>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</si>
  <si>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</si>
  <si>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</si>
  <si>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</si>
  <si>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</si>
  <si>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</si>
  <si>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</si>
  <si>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</si>
  <si>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</si>
  <si>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</si>
  <si>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</si>
  <si>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</si>
  <si>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</si>
  <si>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</si>
  <si>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</si>
  <si>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</si>
  <si>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</si>
  <si>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</si>
  <si>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</si>
  <si>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</si>
  <si>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</si>
  <si>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</si>
  <si>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</si>
  <si>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</si>
  <si>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</si>
  <si>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</si>
  <si>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</si>
  <si>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</si>
  <si>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</si>
  <si>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</si>
  <si>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</si>
  <si>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</si>
  <si>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</si>
  <si>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</si>
  <si>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</si>
  <si>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</si>
  <si>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</si>
  <si>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</si>
  <si>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</si>
  <si>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</si>
  <si>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</si>
  <si>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</si>
  <si>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</si>
  <si>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</si>
  <si>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</si>
  <si>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</si>
  <si>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</si>
  <si>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</si>
  <si>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</si>
  <si>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</si>
  <si>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</si>
  <si>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</si>
  <si>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</si>
  <si>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</si>
  <si>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</si>
  <si>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</si>
  <si>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</si>
  <si>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</si>
  <si>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</si>
  <si>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</si>
  <si>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</si>
  <si>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</si>
  <si>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</si>
  <si>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</si>
  <si>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</si>
  <si>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</si>
  <si>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</si>
  <si>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</si>
  <si>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</si>
  <si>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</si>
  <si>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</si>
  <si>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</si>
  <si>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</si>
  <si>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</si>
  <si>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</si>
  <si>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</si>
  <si>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</si>
  <si>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</si>
  <si>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</si>
  <si>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</si>
  <si>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</si>
  <si>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</si>
  <si>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</si>
  <si>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</si>
  <si>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</si>
  <si>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</si>
  <si>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</si>
  <si>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</si>
  <si>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</si>
  <si>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</si>
  <si>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</si>
  <si>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</si>
  <si>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</si>
  <si>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</si>
  <si>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</si>
  <si>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</si>
  <si>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</si>
  <si>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</si>
  <si>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</si>
  <si>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</si>
  <si>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</si>
  <si>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</si>
  <si>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</si>
  <si>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</si>
  <si>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</si>
  <si>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</si>
  <si>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</si>
  <si>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</si>
  <si>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</si>
  <si>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</si>
  <si>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</si>
  <si>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</si>
  <si>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</si>
  <si>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</si>
  <si>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</si>
  <si>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</si>
  <si>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</si>
  <si>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</si>
  <si>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</si>
  <si>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</si>
  <si>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</si>
  <si>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</si>
  <si>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</si>
  <si>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</si>
  <si>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</si>
  <si>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</si>
  <si>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</si>
  <si>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</si>
  <si>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</si>
  <si>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</si>
  <si>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</si>
  <si>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</si>
  <si>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</si>
  <si>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</si>
  <si>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</si>
  <si>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</si>
  <si>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</si>
  <si>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</si>
  <si>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</si>
  <si>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</si>
  <si>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</si>
  <si>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</si>
  <si>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</si>
  <si>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</si>
  <si>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</si>
  <si>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</si>
  <si>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</si>
  <si>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</si>
  <si>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</si>
  <si>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</si>
  <si>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</si>
  <si>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</si>
  <si>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</si>
  <si>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</si>
  <si>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</si>
  <si>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</si>
  <si>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</si>
  <si>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</si>
  <si>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</si>
  <si>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</si>
  <si>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</si>
  <si>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</si>
  <si>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</si>
  <si>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</si>
  <si>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</si>
  <si>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</si>
  <si>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</si>
  <si>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</si>
  <si>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</si>
  <si>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</si>
  <si>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</si>
  <si>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</si>
  <si>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</si>
  <si>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</si>
  <si>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</si>
  <si>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</si>
  <si>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</si>
  <si>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</si>
  <si>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</si>
  <si>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</si>
  <si>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</si>
  <si>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</si>
  <si>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</si>
  <si>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</si>
  <si>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</si>
  <si>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</si>
  <si>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</si>
  <si>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</si>
  <si>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</si>
  <si>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</si>
  <si>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</si>
  <si>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</si>
  <si>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</si>
  <si>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</si>
  <si>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</si>
  <si>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</si>
  <si>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</si>
  <si>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</si>
  <si>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</si>
  <si>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</si>
  <si>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</si>
  <si>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</si>
  <si>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</si>
  <si>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</si>
  <si>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</si>
  <si>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</si>
  <si>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</si>
  <si>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</si>
  <si>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</si>
  <si>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</si>
  <si>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</si>
  <si>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</si>
  <si>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</si>
  <si>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</si>
  <si>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</si>
  <si>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</si>
  <si>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</si>
  <si>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</si>
  <si>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</si>
  <si>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</si>
  <si>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</si>
  <si>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</si>
  <si>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</si>
  <si>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</si>
  <si>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</si>
  <si>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</si>
  <si>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</si>
  <si>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</si>
  <si>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</si>
  <si>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</si>
  <si>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</si>
  <si>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</si>
  <si>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</si>
  <si>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</si>
  <si>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</si>
  <si>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</si>
  <si>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</si>
  <si>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</si>
  <si>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</si>
  <si>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</si>
  <si>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</si>
  <si>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</si>
  <si>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</si>
  <si>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</si>
  <si>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</si>
  <si>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</si>
  <si>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</si>
  <si>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</si>
  <si>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</si>
  <si>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</si>
  <si>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</si>
  <si>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Havanská</t>
  </si>
  <si>
    <t>P1</t>
  </si>
  <si>
    <t>P3</t>
  </si>
  <si>
    <t>koup | wc</t>
  </si>
  <si>
    <t>VRN</t>
  </si>
  <si>
    <t>142.</t>
  </si>
  <si>
    <t>Zařízení staveniště a ostatní náklady</t>
  </si>
  <si>
    <t xml:space="preserve">Demontáž a likvidace: Byt.jádra,vest.skříní, dveří, zárubní všech dveří; odstranění malby, polystyren. dlaždic, garnýží, žaluzií dlažby a obkladů, PVC.
Nové:Stěny a stropy potáhnout dle stavu podkladu tmelem se sítí a štukem; nová výmalba, vyrovnání podlah po předchozí krytině, zhotovit SDK příčky jádra;  nové zárubně,  osazení dveří, prahů, nové nátěry všech trubek ÚT, radíátorů, zárubní. Instalovat nové ZTI, přípojku plynu ke spotřebiči a elektroinstalaci vč.byt rozvaděče;vč. revizí. Seříídit okna a dveře. Úklid. Zachovat radiátory, zakrýt a nepoškodit měřiče tepla, STA, připojení ethernet.     </t>
  </si>
  <si>
    <t>Odstaranění EPS obkldů</t>
  </si>
  <si>
    <t>P2</t>
  </si>
  <si>
    <t>kuchyně</t>
  </si>
  <si>
    <t>Nátěr synt.dvojnásob. dřev.kcí-garnyže,vest.nábytek apod.</t>
  </si>
  <si>
    <t>V případě opačného uspořádání , platí údaje zrcadlově. Na boční stěnu navazuje pruh v šířce 80 cm a výšce 140 cm.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</si>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</sst>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 shrinkToFit="1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 applyProtection="1">
      <alignment horizontal="left" vertical="top" wrapText="1" shrinkToFit="1"/>
      <protection locked="0"/>
    </xf>
    <xf numFmtId="0" fontId="3" fillId="0" borderId="1" xfId="0" applyFont="1" applyBorder="1" applyAlignment="1">
      <alignment wrapText="1" shrinkToFit="1"/>
    </xf>
    <xf numFmtId="0" fontId="2" fillId="0" borderId="1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top" wrapText="1" shrinkToFi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0" fontId="7" fillId="2" borderId="23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8" fillId="2" borderId="28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28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S220"/>
  <sheetViews>
    <sheetView tabSelected="1" zoomScaleNormal="100" zoomScaleSheetLayoutView="55" workbookViewId="0">
      <selection activeCell="O7" sqref="O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9" width="5.85546875" style="3" customWidth="1"/>
    <col min="10" max="10" width="7" style="3" customWidth="1"/>
    <col min="11" max="11" width="5.85546875" style="3" customWidth="1"/>
    <col min="12" max="12" width="7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45" t="s">
        <v>296</v>
      </c>
      <c r="F3" s="59"/>
      <c r="J3" s="60"/>
    </row>
    <row r="5" spans="1:16" ht="21" customHeight="1" x14ac:dyDescent="0.25">
      <c r="C5" s="6" t="s">
        <v>44</v>
      </c>
      <c r="L5" s="54"/>
      <c r="M5" s="84" t="s">
        <v>349</v>
      </c>
    </row>
    <row r="6" spans="1:16" ht="21" customHeight="1" x14ac:dyDescent="0.25">
      <c r="C6" s="7" t="s">
        <v>284</v>
      </c>
      <c r="D6" s="98" t="s">
        <v>348</v>
      </c>
      <c r="E6" s="98"/>
      <c r="F6" s="98"/>
      <c r="G6" s="98"/>
      <c r="H6" s="98"/>
      <c r="J6" s="62"/>
      <c r="K6" s="80"/>
      <c r="L6" s="81"/>
      <c r="M6" s="85"/>
      <c r="P6" s="5"/>
    </row>
    <row r="7" spans="1:16" ht="21" customHeight="1" x14ac:dyDescent="0.25">
      <c r="C7" s="7" t="s">
        <v>285</v>
      </c>
      <c r="D7" s="101">
        <v>2811</v>
      </c>
      <c r="E7" s="101"/>
      <c r="F7" s="101"/>
      <c r="G7" s="104" t="s">
        <v>347</v>
      </c>
      <c r="H7" s="104"/>
      <c r="J7" s="83" t="s">
        <v>351</v>
      </c>
      <c r="K7" s="82"/>
      <c r="L7" s="93" t="s">
        <v>357</v>
      </c>
      <c r="M7" s="90" t="s">
        <v>350</v>
      </c>
      <c r="P7" s="5"/>
    </row>
    <row r="8" spans="1:16" ht="20.25" customHeight="1" x14ac:dyDescent="0.25">
      <c r="C8" s="7" t="s">
        <v>286</v>
      </c>
      <c r="D8" s="98">
        <v>8</v>
      </c>
      <c r="E8" s="98"/>
      <c r="F8" s="98"/>
      <c r="G8" s="105">
        <v>3</v>
      </c>
      <c r="H8" s="105"/>
      <c r="J8" s="86" t="s">
        <v>358</v>
      </c>
      <c r="K8" s="87"/>
      <c r="L8" s="94"/>
      <c r="M8" s="91"/>
      <c r="P8" s="5"/>
    </row>
    <row r="9" spans="1:16" ht="20.25" customHeight="1" x14ac:dyDescent="0.25">
      <c r="C9" s="7" t="s">
        <v>287</v>
      </c>
      <c r="D9" s="102"/>
      <c r="E9" s="103"/>
      <c r="F9" s="103"/>
      <c r="G9" s="103"/>
      <c r="H9" s="103"/>
      <c r="J9" s="88"/>
      <c r="K9" s="89"/>
      <c r="L9" s="95"/>
      <c r="M9" s="92"/>
      <c r="P9" s="5"/>
    </row>
    <row r="10" spans="1:16" ht="22.5" customHeight="1" x14ac:dyDescent="0.25">
      <c r="C10" s="7" t="s">
        <v>288</v>
      </c>
      <c r="D10" s="97"/>
      <c r="E10" s="98"/>
      <c r="F10" s="98"/>
      <c r="G10" s="98"/>
      <c r="H10" s="98"/>
      <c r="J10" s="44"/>
      <c r="K10" s="44"/>
      <c r="L10" s="44"/>
      <c r="M10" s="43"/>
    </row>
    <row r="11" spans="1:16" ht="22.5" customHeight="1" x14ac:dyDescent="0.25">
      <c r="C11" s="7" t="s">
        <v>308</v>
      </c>
      <c r="D11" s="13"/>
      <c r="E11" s="3">
        <v>150</v>
      </c>
      <c r="F11" s="13"/>
      <c r="G11" s="3">
        <v>180</v>
      </c>
      <c r="H11" s="13"/>
      <c r="I11" s="3" t="s">
        <v>309</v>
      </c>
    </row>
    <row r="12" spans="1:16" ht="22.5" customHeight="1" x14ac:dyDescent="0.25">
      <c r="C12" s="7" t="s">
        <v>310</v>
      </c>
      <c r="D12" s="46"/>
      <c r="E12" s="46"/>
      <c r="F12" s="46"/>
      <c r="G12" s="47"/>
      <c r="H12" s="46"/>
      <c r="I12" s="47"/>
      <c r="J12" s="48"/>
      <c r="K12" s="47"/>
      <c r="L12" s="46"/>
      <c r="M12" s="47"/>
      <c r="N12" s="47"/>
      <c r="O12" s="5"/>
      <c r="P12" s="5"/>
    </row>
    <row r="13" spans="1:16" ht="22.5" customHeight="1" x14ac:dyDescent="0.25">
      <c r="C13" s="7"/>
      <c r="D13" s="49"/>
      <c r="E13" s="50"/>
      <c r="F13" s="51"/>
      <c r="G13" s="50"/>
      <c r="H13" s="52"/>
      <c r="I13" s="50"/>
      <c r="J13" s="50"/>
      <c r="K13" s="51"/>
      <c r="L13" s="51"/>
      <c r="M13" s="51"/>
      <c r="N13" s="52"/>
      <c r="O13" s="5"/>
      <c r="P13" s="32"/>
    </row>
    <row r="14" spans="1:16" ht="22.5" customHeight="1" x14ac:dyDescent="0.25">
      <c r="C14" s="7" t="s">
        <v>311</v>
      </c>
      <c r="D14" s="52"/>
      <c r="E14" s="52"/>
      <c r="F14" s="52"/>
      <c r="G14" s="52"/>
      <c r="H14" s="52"/>
      <c r="I14" s="51"/>
      <c r="J14" s="51"/>
      <c r="K14" s="51"/>
      <c r="L14" s="51"/>
      <c r="M14" s="51"/>
      <c r="N14" s="51"/>
      <c r="O14" s="54"/>
    </row>
    <row r="15" spans="1:16" ht="20.25" customHeight="1" thickBot="1" x14ac:dyDescent="0.3">
      <c r="C15" s="7"/>
      <c r="H15" s="56" t="s">
        <v>3</v>
      </c>
    </row>
    <row r="16" spans="1:16" customFormat="1" ht="44.45" customHeight="1" x14ac:dyDescent="0.25">
      <c r="A16" s="72" t="s">
        <v>103</v>
      </c>
      <c r="B16" s="73" t="s">
        <v>225</v>
      </c>
      <c r="C16" s="74"/>
      <c r="D16" s="75" t="s">
        <v>2</v>
      </c>
      <c r="E16" s="76" t="s">
        <v>45</v>
      </c>
      <c r="F16" s="76" t="s">
        <v>46</v>
      </c>
      <c r="G16" s="76" t="s">
        <v>47</v>
      </c>
      <c r="H16" s="76" t="s">
        <v>48</v>
      </c>
      <c r="I16" s="76" t="s">
        <v>49</v>
      </c>
      <c r="J16" s="76" t="s">
        <v>312</v>
      </c>
      <c r="K16" s="76" t="s">
        <v>294</v>
      </c>
      <c r="L16" s="76" t="s">
        <v>50</v>
      </c>
      <c r="M16" s="76" t="s">
        <v>51</v>
      </c>
      <c r="N16" s="77" t="s">
        <v>59</v>
      </c>
      <c r="O16" s="78" t="s">
        <v>274</v>
      </c>
      <c r="P16" s="79" t="s">
        <v>25</v>
      </c>
    </row>
    <row r="17" spans="1:16" ht="14.45" customHeight="1" x14ac:dyDescent="0.25">
      <c r="A17" s="8"/>
      <c r="C17" s="6" t="s">
        <v>27</v>
      </c>
      <c r="D17" s="9"/>
      <c r="E17" s="9"/>
      <c r="F17" s="10"/>
      <c r="G17" s="9"/>
      <c r="H17" s="9"/>
      <c r="I17" s="9"/>
      <c r="J17" s="9"/>
      <c r="K17" s="9"/>
      <c r="L17" s="9"/>
      <c r="M17" s="9"/>
      <c r="N17" s="9"/>
      <c r="O17" s="9"/>
      <c r="P17" s="11"/>
    </row>
    <row r="18" spans="1:16" customFormat="1" ht="18.75" customHeight="1" x14ac:dyDescent="0.25">
      <c r="A18" s="63" t="s">
        <v>1</v>
      </c>
      <c r="B18" s="64" t="s">
        <v>1</v>
      </c>
      <c r="C18" s="65" t="s">
        <v>80</v>
      </c>
      <c r="D18" s="64" t="s">
        <v>5</v>
      </c>
      <c r="E18" s="64">
        <v>44</v>
      </c>
      <c r="F18" s="64">
        <v>28</v>
      </c>
      <c r="G18" s="64">
        <v>70</v>
      </c>
      <c r="H18" s="64">
        <v>49</v>
      </c>
      <c r="I18" s="64">
        <v>49</v>
      </c>
      <c r="J18" s="64"/>
      <c r="K18" s="64"/>
      <c r="L18" s="64"/>
      <c r="M18" s="64"/>
      <c r="N18" s="64">
        <f t="shared" ref="N18:N27" si="0">SUM(E18:M18)</f>
        <v>240</v>
      </c>
      <c r="O18" s="64">
        <v>0</v>
      </c>
      <c r="P18" s="67">
        <f>N18*O18</f>
        <v>0</v>
      </c>
    </row>
    <row r="19" spans="1:16" customFormat="1" ht="21" customHeight="1" x14ac:dyDescent="0.25">
      <c r="A19" s="63" t="s">
        <v>4</v>
      </c>
      <c r="B19" s="64" t="s">
        <v>4</v>
      </c>
      <c r="C19" s="68" t="s">
        <v>74</v>
      </c>
      <c r="D19" s="64" t="s">
        <v>5</v>
      </c>
      <c r="E19" s="64">
        <v>53</v>
      </c>
      <c r="F19" s="64">
        <v>39</v>
      </c>
      <c r="G19" s="64">
        <v>70</v>
      </c>
      <c r="H19" s="64">
        <v>49</v>
      </c>
      <c r="I19" s="64">
        <v>49</v>
      </c>
      <c r="J19" s="64"/>
      <c r="K19" s="64"/>
      <c r="L19" s="64">
        <v>10</v>
      </c>
      <c r="M19" s="64">
        <v>12</v>
      </c>
      <c r="N19" s="64">
        <f t="shared" si="0"/>
        <v>282</v>
      </c>
      <c r="O19" s="64">
        <v>0</v>
      </c>
      <c r="P19" s="67">
        <f t="shared" ref="P19:P40" si="1">N19*O19</f>
        <v>0</v>
      </c>
    </row>
    <row r="20" spans="1:16" customFormat="1" ht="18.75" customHeight="1" x14ac:dyDescent="0.25">
      <c r="A20" s="63" t="s">
        <v>7</v>
      </c>
      <c r="B20" s="64" t="s">
        <v>7</v>
      </c>
      <c r="C20" s="68" t="s">
        <v>226</v>
      </c>
      <c r="D20" s="64" t="s">
        <v>5</v>
      </c>
      <c r="E20" s="64">
        <v>53</v>
      </c>
      <c r="F20" s="64">
        <v>36</v>
      </c>
      <c r="G20" s="64">
        <v>70</v>
      </c>
      <c r="H20" s="64">
        <v>49</v>
      </c>
      <c r="I20" s="64">
        <v>49</v>
      </c>
      <c r="J20" s="64"/>
      <c r="K20" s="64"/>
      <c r="L20" s="64">
        <v>10</v>
      </c>
      <c r="M20" s="64">
        <v>12</v>
      </c>
      <c r="N20" s="64">
        <f t="shared" si="0"/>
        <v>279</v>
      </c>
      <c r="O20" s="64">
        <v>0</v>
      </c>
      <c r="P20" s="67">
        <f t="shared" si="1"/>
        <v>0</v>
      </c>
    </row>
    <row r="21" spans="1:16" ht="16.5" customHeight="1" x14ac:dyDescent="0.25">
      <c r="A21" s="12" t="s">
        <v>9</v>
      </c>
      <c r="B21" s="13" t="s">
        <v>9</v>
      </c>
      <c r="C21" s="15" t="s">
        <v>90</v>
      </c>
      <c r="D21" s="13" t="s">
        <v>22</v>
      </c>
      <c r="E21" s="13">
        <v>5</v>
      </c>
      <c r="F21" s="13"/>
      <c r="G21" s="13"/>
      <c r="H21" s="13"/>
      <c r="I21" s="13"/>
      <c r="J21" s="13"/>
      <c r="K21" s="13"/>
      <c r="L21" s="13"/>
      <c r="M21" s="13"/>
      <c r="N21" s="13">
        <f t="shared" si="0"/>
        <v>5</v>
      </c>
      <c r="O21" s="13">
        <v>0</v>
      </c>
      <c r="P21" s="14">
        <f t="shared" si="1"/>
        <v>0</v>
      </c>
    </row>
    <row r="22" spans="1:16" ht="18.75" customHeight="1" x14ac:dyDescent="0.25">
      <c r="A22" s="12" t="s">
        <v>11</v>
      </c>
      <c r="B22" s="13" t="s">
        <v>11</v>
      </c>
      <c r="C22" s="2" t="s">
        <v>75</v>
      </c>
      <c r="D22" s="13" t="s">
        <v>5</v>
      </c>
      <c r="E22" s="13"/>
      <c r="F22" s="13"/>
      <c r="G22" s="13"/>
      <c r="H22" s="13"/>
      <c r="I22" s="13"/>
      <c r="J22" s="13"/>
      <c r="K22" s="13"/>
      <c r="L22" s="13"/>
      <c r="M22" s="13"/>
      <c r="N22" s="13">
        <f t="shared" si="0"/>
        <v>0</v>
      </c>
      <c r="O22" s="13">
        <v>0</v>
      </c>
      <c r="P22" s="14">
        <f t="shared" si="1"/>
        <v>0</v>
      </c>
    </row>
    <row r="23" spans="1:16" ht="28.9" customHeight="1" x14ac:dyDescent="0.25">
      <c r="A23" s="12" t="s">
        <v>12</v>
      </c>
      <c r="B23" s="13" t="s">
        <v>12</v>
      </c>
      <c r="C23" s="2" t="s">
        <v>268</v>
      </c>
      <c r="D23" s="13" t="s">
        <v>5</v>
      </c>
      <c r="E23" s="13">
        <v>10</v>
      </c>
      <c r="F23" s="13"/>
      <c r="G23" s="13"/>
      <c r="H23" s="13"/>
      <c r="I23" s="13"/>
      <c r="J23" s="13"/>
      <c r="K23" s="13"/>
      <c r="L23" s="13"/>
      <c r="M23" s="13"/>
      <c r="N23" s="13">
        <f t="shared" si="0"/>
        <v>10</v>
      </c>
      <c r="O23" s="13">
        <v>0</v>
      </c>
      <c r="P23" s="14">
        <f t="shared" si="1"/>
        <v>0</v>
      </c>
    </row>
    <row r="24" spans="1:16" ht="13.9" customHeight="1" x14ac:dyDescent="0.25">
      <c r="A24" s="12" t="s">
        <v>13</v>
      </c>
      <c r="B24" s="13" t="s">
        <v>13</v>
      </c>
      <c r="C24" s="1" t="s">
        <v>271</v>
      </c>
      <c r="D24" s="13" t="s">
        <v>5</v>
      </c>
      <c r="E24" s="13"/>
      <c r="F24" s="13"/>
      <c r="G24" s="13"/>
      <c r="H24" s="13"/>
      <c r="I24" s="13"/>
      <c r="J24" s="13"/>
      <c r="K24" s="13"/>
      <c r="L24" s="13"/>
      <c r="M24" s="13"/>
      <c r="N24" s="13">
        <f t="shared" si="0"/>
        <v>0</v>
      </c>
      <c r="O24" s="13">
        <v>0</v>
      </c>
      <c r="P24" s="14">
        <f t="shared" si="1"/>
        <v>0</v>
      </c>
    </row>
    <row r="25" spans="1:16" ht="16.899999999999999" customHeight="1" x14ac:dyDescent="0.25">
      <c r="A25" s="12" t="s">
        <v>15</v>
      </c>
      <c r="B25" s="13" t="s">
        <v>15</v>
      </c>
      <c r="C25" s="1" t="s">
        <v>71</v>
      </c>
      <c r="D25" s="13" t="s">
        <v>22</v>
      </c>
      <c r="E25" s="13">
        <v>4</v>
      </c>
      <c r="F25" s="13"/>
      <c r="G25" s="13"/>
      <c r="H25" s="13"/>
      <c r="I25" s="13"/>
      <c r="J25" s="13"/>
      <c r="K25" s="13"/>
      <c r="L25" s="13"/>
      <c r="M25" s="13"/>
      <c r="N25" s="13">
        <f t="shared" si="0"/>
        <v>4</v>
      </c>
      <c r="O25" s="13">
        <v>0</v>
      </c>
      <c r="P25" s="14">
        <f t="shared" si="1"/>
        <v>0</v>
      </c>
    </row>
    <row r="26" spans="1:16" ht="16.899999999999999" customHeight="1" x14ac:dyDescent="0.25">
      <c r="A26" s="12" t="s">
        <v>16</v>
      </c>
      <c r="B26" s="13" t="s">
        <v>16</v>
      </c>
      <c r="C26" s="1" t="s">
        <v>229</v>
      </c>
      <c r="D26" s="13" t="s">
        <v>22</v>
      </c>
      <c r="E26" s="13">
        <v>4</v>
      </c>
      <c r="F26" s="13"/>
      <c r="G26" s="13"/>
      <c r="H26" s="13"/>
      <c r="I26" s="13"/>
      <c r="J26" s="13"/>
      <c r="K26" s="13"/>
      <c r="L26" s="13"/>
      <c r="M26" s="13"/>
      <c r="N26" s="13">
        <f t="shared" si="0"/>
        <v>4</v>
      </c>
      <c r="O26" s="13">
        <v>0</v>
      </c>
      <c r="P26" s="14">
        <f t="shared" si="1"/>
        <v>0</v>
      </c>
    </row>
    <row r="27" spans="1:16" ht="15.6" customHeight="1" x14ac:dyDescent="0.25">
      <c r="A27" s="12" t="s">
        <v>316</v>
      </c>
      <c r="B27" s="16"/>
      <c r="C27" s="1" t="s">
        <v>344</v>
      </c>
      <c r="D27" s="13" t="s">
        <v>5</v>
      </c>
      <c r="E27" s="13"/>
      <c r="F27" s="13"/>
      <c r="G27" s="13"/>
      <c r="H27" s="13"/>
      <c r="I27" s="13"/>
      <c r="J27" s="13"/>
      <c r="K27" s="13"/>
      <c r="L27" s="13"/>
      <c r="M27" s="13"/>
      <c r="N27" s="13">
        <f t="shared" si="0"/>
        <v>0</v>
      </c>
      <c r="O27" s="13">
        <v>0</v>
      </c>
      <c r="P27" s="14">
        <f t="shared" si="1"/>
        <v>0</v>
      </c>
    </row>
    <row r="28" spans="1:16" ht="21.75" customHeight="1" x14ac:dyDescent="0.25">
      <c r="A28" s="8"/>
      <c r="C28" s="17" t="s">
        <v>20</v>
      </c>
      <c r="G28" s="18"/>
      <c r="H28" s="18"/>
      <c r="I28" s="18"/>
      <c r="J28" s="18"/>
      <c r="K28" s="18"/>
      <c r="L28" s="18"/>
      <c r="M28" s="18"/>
      <c r="N28" s="18" t="s">
        <v>26</v>
      </c>
      <c r="O28" s="18"/>
      <c r="P28" s="14"/>
    </row>
    <row r="29" spans="1:16" ht="28.15" customHeight="1" x14ac:dyDescent="0.25">
      <c r="A29" s="12" t="s">
        <v>32</v>
      </c>
      <c r="B29" s="13" t="s">
        <v>1</v>
      </c>
      <c r="C29" s="19" t="s">
        <v>236</v>
      </c>
      <c r="D29" s="13" t="s">
        <v>5</v>
      </c>
      <c r="E29" s="13"/>
      <c r="F29" s="13">
        <v>3</v>
      </c>
      <c r="G29" s="13">
        <v>3</v>
      </c>
      <c r="H29" s="13">
        <v>3</v>
      </c>
      <c r="I29" s="13">
        <v>3</v>
      </c>
      <c r="J29" s="13"/>
      <c r="K29" s="13"/>
      <c r="L29" s="13"/>
      <c r="M29" s="13"/>
      <c r="N29" s="13">
        <f t="shared" ref="N29:N38" si="2">SUM(E29:M29)</f>
        <v>12</v>
      </c>
      <c r="O29" s="13">
        <v>0</v>
      </c>
      <c r="P29" s="14">
        <f t="shared" si="1"/>
        <v>0</v>
      </c>
    </row>
    <row r="30" spans="1:16" x14ac:dyDescent="0.25">
      <c r="A30" s="12" t="s">
        <v>31</v>
      </c>
      <c r="B30" s="13" t="s">
        <v>4</v>
      </c>
      <c r="C30" s="1" t="s">
        <v>237</v>
      </c>
      <c r="D30" s="13" t="s">
        <v>60</v>
      </c>
      <c r="E30" s="13">
        <v>22</v>
      </c>
      <c r="F30" s="13"/>
      <c r="G30" s="13"/>
      <c r="H30" s="13"/>
      <c r="I30" s="13"/>
      <c r="J30" s="13"/>
      <c r="K30" s="13"/>
      <c r="L30" s="13"/>
      <c r="M30" s="13"/>
      <c r="N30" s="13">
        <f t="shared" si="2"/>
        <v>22</v>
      </c>
      <c r="O30" s="13">
        <v>0</v>
      </c>
      <c r="P30" s="14">
        <f t="shared" si="1"/>
        <v>0</v>
      </c>
    </row>
    <row r="31" spans="1:16" ht="15.6" customHeight="1" x14ac:dyDescent="0.25">
      <c r="A31" s="12" t="s">
        <v>33</v>
      </c>
      <c r="B31" s="13" t="s">
        <v>7</v>
      </c>
      <c r="C31" s="1" t="s">
        <v>238</v>
      </c>
      <c r="D31" s="13" t="s">
        <v>5</v>
      </c>
      <c r="E31" s="13"/>
      <c r="F31" s="13"/>
      <c r="G31" s="13"/>
      <c r="H31" s="13"/>
      <c r="I31" s="13"/>
      <c r="J31" s="13"/>
      <c r="K31" s="13"/>
      <c r="L31" s="13"/>
      <c r="M31" s="13"/>
      <c r="N31" s="13">
        <f t="shared" si="2"/>
        <v>0</v>
      </c>
      <c r="O31" s="13">
        <v>0</v>
      </c>
      <c r="P31" s="14">
        <f t="shared" si="1"/>
        <v>0</v>
      </c>
    </row>
    <row r="32" spans="1:16" ht="15.6" customHeight="1" x14ac:dyDescent="0.25">
      <c r="A32" s="12" t="s">
        <v>39</v>
      </c>
      <c r="B32" s="13" t="s">
        <v>9</v>
      </c>
      <c r="C32" s="1" t="s">
        <v>76</v>
      </c>
      <c r="D32" s="13" t="s">
        <v>5</v>
      </c>
      <c r="E32" s="13"/>
      <c r="F32" s="13"/>
      <c r="G32" s="13"/>
      <c r="H32" s="13"/>
      <c r="I32" s="13"/>
      <c r="J32" s="13"/>
      <c r="K32" s="13"/>
      <c r="L32" s="13"/>
      <c r="M32" s="13"/>
      <c r="N32" s="13">
        <f t="shared" si="2"/>
        <v>0</v>
      </c>
      <c r="O32" s="13">
        <v>0</v>
      </c>
      <c r="P32" s="14">
        <f t="shared" si="1"/>
        <v>0</v>
      </c>
    </row>
    <row r="33" spans="1:16" x14ac:dyDescent="0.25">
      <c r="A33" s="12" t="s">
        <v>99</v>
      </c>
      <c r="B33" s="13" t="s">
        <v>11</v>
      </c>
      <c r="C33" s="1" t="s">
        <v>52</v>
      </c>
      <c r="D33" s="13" t="s">
        <v>5</v>
      </c>
      <c r="E33" s="13">
        <v>1.25</v>
      </c>
      <c r="F33" s="13">
        <v>1.25</v>
      </c>
      <c r="G33" s="13">
        <v>1.25</v>
      </c>
      <c r="H33" s="13">
        <v>1.25</v>
      </c>
      <c r="I33" s="13">
        <v>1.25</v>
      </c>
      <c r="J33" s="13"/>
      <c r="K33" s="13"/>
      <c r="L33" s="13">
        <v>1.25</v>
      </c>
      <c r="M33" s="13">
        <v>1.25</v>
      </c>
      <c r="N33" s="13">
        <f t="shared" si="2"/>
        <v>8.75</v>
      </c>
      <c r="O33" s="13">
        <v>0</v>
      </c>
      <c r="P33" s="14">
        <f t="shared" si="1"/>
        <v>0</v>
      </c>
    </row>
    <row r="34" spans="1:16" x14ac:dyDescent="0.25">
      <c r="A34" s="12" t="s">
        <v>100</v>
      </c>
      <c r="B34" s="13" t="s">
        <v>12</v>
      </c>
      <c r="C34" s="1" t="s">
        <v>53</v>
      </c>
      <c r="D34" s="13" t="s">
        <v>5</v>
      </c>
      <c r="E34" s="13"/>
      <c r="F34" s="13"/>
      <c r="G34" s="13"/>
      <c r="H34" s="13"/>
      <c r="I34" s="13"/>
      <c r="J34" s="13"/>
      <c r="K34" s="13"/>
      <c r="L34" s="13"/>
      <c r="M34" s="13"/>
      <c r="N34" s="13">
        <f t="shared" si="2"/>
        <v>0</v>
      </c>
      <c r="O34" s="13">
        <v>0</v>
      </c>
      <c r="P34" s="14">
        <f t="shared" si="1"/>
        <v>0</v>
      </c>
    </row>
    <row r="35" spans="1:16" ht="19.149999999999999" customHeight="1" x14ac:dyDescent="0.25">
      <c r="A35" s="12" t="s">
        <v>101</v>
      </c>
      <c r="B35" s="13" t="s">
        <v>13</v>
      </c>
      <c r="C35" s="1" t="s">
        <v>359</v>
      </c>
      <c r="D35" s="13" t="s">
        <v>5</v>
      </c>
      <c r="E35" s="13"/>
      <c r="F35" s="13"/>
      <c r="G35" s="13"/>
      <c r="H35" s="13"/>
      <c r="I35" s="13"/>
      <c r="J35" s="13"/>
      <c r="K35" s="13"/>
      <c r="L35" s="13"/>
      <c r="M35" s="13"/>
      <c r="N35" s="13">
        <f t="shared" si="2"/>
        <v>0</v>
      </c>
      <c r="O35" s="13">
        <v>0</v>
      </c>
      <c r="P35" s="14">
        <f t="shared" si="1"/>
        <v>0</v>
      </c>
    </row>
    <row r="36" spans="1:16" x14ac:dyDescent="0.25">
      <c r="A36" s="12" t="s">
        <v>104</v>
      </c>
      <c r="B36" s="13" t="s">
        <v>15</v>
      </c>
      <c r="C36" s="1" t="s">
        <v>62</v>
      </c>
      <c r="D36" s="13" t="s">
        <v>5</v>
      </c>
      <c r="E36" s="13"/>
      <c r="F36" s="13"/>
      <c r="G36" s="13"/>
      <c r="H36" s="13"/>
      <c r="I36" s="13"/>
      <c r="J36" s="13"/>
      <c r="K36" s="13"/>
      <c r="L36" s="13"/>
      <c r="M36" s="13"/>
      <c r="N36" s="13">
        <f t="shared" si="2"/>
        <v>0</v>
      </c>
      <c r="O36" s="13">
        <v>0</v>
      </c>
      <c r="P36" s="14">
        <f t="shared" si="1"/>
        <v>0</v>
      </c>
    </row>
    <row r="37" spans="1:16" ht="31.5" x14ac:dyDescent="0.25">
      <c r="A37" s="12" t="s">
        <v>105</v>
      </c>
      <c r="B37" s="13" t="s">
        <v>16</v>
      </c>
      <c r="C37" s="2" t="s">
        <v>268</v>
      </c>
      <c r="D37" s="13" t="s">
        <v>5</v>
      </c>
      <c r="E37" s="13">
        <v>5</v>
      </c>
      <c r="F37" s="13"/>
      <c r="G37" s="13"/>
      <c r="H37" s="13"/>
      <c r="I37" s="13"/>
      <c r="J37" s="13"/>
      <c r="K37" s="13"/>
      <c r="L37" s="13"/>
      <c r="M37" s="13"/>
      <c r="N37" s="13">
        <f t="shared" si="2"/>
        <v>5</v>
      </c>
      <c r="O37" s="13">
        <v>0</v>
      </c>
      <c r="P37" s="14">
        <f t="shared" si="1"/>
        <v>0</v>
      </c>
    </row>
    <row r="38" spans="1:16" x14ac:dyDescent="0.25">
      <c r="A38" s="12" t="s">
        <v>106</v>
      </c>
      <c r="B38" s="13" t="s">
        <v>32</v>
      </c>
      <c r="C38" s="1" t="s">
        <v>229</v>
      </c>
      <c r="D38" s="13" t="s">
        <v>22</v>
      </c>
      <c r="E38" s="13">
        <v>4</v>
      </c>
      <c r="F38" s="13"/>
      <c r="G38" s="13"/>
      <c r="H38" s="13"/>
      <c r="I38" s="13"/>
      <c r="J38" s="13"/>
      <c r="K38" s="13"/>
      <c r="L38" s="13"/>
      <c r="M38" s="13"/>
      <c r="N38" s="13">
        <f t="shared" si="2"/>
        <v>4</v>
      </c>
      <c r="O38" s="13">
        <v>0</v>
      </c>
      <c r="P38" s="14">
        <f t="shared" ref="P38" si="3">N38*O38</f>
        <v>0</v>
      </c>
    </row>
    <row r="39" spans="1:16" ht="15" customHeight="1" x14ac:dyDescent="0.25">
      <c r="A39" s="12" t="s">
        <v>317</v>
      </c>
      <c r="B39" s="13" t="s">
        <v>31</v>
      </c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>
        <f>SUM(E39:M39)</f>
        <v>0</v>
      </c>
      <c r="O39" s="13"/>
      <c r="P39" s="14">
        <f t="shared" si="1"/>
        <v>0</v>
      </c>
    </row>
    <row r="40" spans="1:16" ht="15.6" customHeight="1" x14ac:dyDescent="0.25">
      <c r="A40" s="12" t="s">
        <v>318</v>
      </c>
      <c r="B40" s="13" t="s">
        <v>33</v>
      </c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>
        <f>SUM(E40:M40)</f>
        <v>0</v>
      </c>
      <c r="O40" s="13"/>
      <c r="P40" s="14">
        <f t="shared" si="1"/>
        <v>0</v>
      </c>
    </row>
    <row r="41" spans="1:16" ht="4.9000000000000004" customHeight="1" x14ac:dyDescent="0.25">
      <c r="A41" s="8"/>
      <c r="O41"/>
      <c r="P41" s="11"/>
    </row>
    <row r="42" spans="1:16" ht="16.5" customHeight="1" x14ac:dyDescent="0.25">
      <c r="A42" s="8"/>
      <c r="C42" s="17" t="s">
        <v>19</v>
      </c>
      <c r="O42"/>
      <c r="P42" s="11"/>
    </row>
    <row r="43" spans="1:16" ht="15" customHeight="1" x14ac:dyDescent="0.25">
      <c r="A43" s="12" t="s">
        <v>107</v>
      </c>
      <c r="B43" s="13" t="s">
        <v>1</v>
      </c>
      <c r="C43" s="1" t="s">
        <v>72</v>
      </c>
      <c r="D43" s="13" t="s">
        <v>5</v>
      </c>
      <c r="E43" s="13">
        <v>15</v>
      </c>
      <c r="F43" s="13">
        <v>8</v>
      </c>
      <c r="G43" s="13">
        <v>12</v>
      </c>
      <c r="H43" s="13">
        <v>12</v>
      </c>
      <c r="I43" s="13">
        <v>21</v>
      </c>
      <c r="J43" s="13"/>
      <c r="K43" s="13"/>
      <c r="L43" s="13"/>
      <c r="M43" s="13"/>
      <c r="N43" s="13">
        <f>SUM(E43:M43)</f>
        <v>68</v>
      </c>
      <c r="O43" s="13">
        <v>0</v>
      </c>
      <c r="P43" s="14">
        <f>N43*O43</f>
        <v>0</v>
      </c>
    </row>
    <row r="44" spans="1:16" ht="20.45" customHeight="1" x14ac:dyDescent="0.25">
      <c r="A44" s="12" t="s">
        <v>108</v>
      </c>
      <c r="B44" s="13" t="s">
        <v>4</v>
      </c>
      <c r="C44" s="1" t="s">
        <v>42</v>
      </c>
      <c r="D44" s="13" t="s">
        <v>5</v>
      </c>
      <c r="E44" s="13">
        <v>15</v>
      </c>
      <c r="F44" s="13">
        <v>8</v>
      </c>
      <c r="G44" s="13">
        <v>12</v>
      </c>
      <c r="H44" s="13">
        <v>12</v>
      </c>
      <c r="I44" s="13">
        <v>21</v>
      </c>
      <c r="J44" s="13"/>
      <c r="K44" s="13"/>
      <c r="L44" s="13"/>
      <c r="M44" s="13"/>
      <c r="N44" s="13">
        <f>SUM(E44:M44)*1.15</f>
        <v>78.199999999999989</v>
      </c>
      <c r="O44" s="13">
        <v>0</v>
      </c>
      <c r="P44" s="14">
        <f t="shared" ref="P44:P56" si="4">N44*O44</f>
        <v>0</v>
      </c>
    </row>
    <row r="45" spans="1:16" ht="32.450000000000003" customHeight="1" x14ac:dyDescent="0.25">
      <c r="A45" s="12" t="s">
        <v>109</v>
      </c>
      <c r="B45" s="13" t="s">
        <v>7</v>
      </c>
      <c r="C45" s="1" t="s">
        <v>244</v>
      </c>
      <c r="D45" s="13" t="s">
        <v>5</v>
      </c>
      <c r="E45" s="13"/>
      <c r="F45" s="13"/>
      <c r="G45" s="13"/>
      <c r="H45" s="13"/>
      <c r="I45" s="13"/>
      <c r="J45" s="13"/>
      <c r="K45" s="13"/>
      <c r="L45" s="13"/>
      <c r="M45" s="13"/>
      <c r="N45" s="13">
        <f>SUM(E45:M45)</f>
        <v>0</v>
      </c>
      <c r="O45" s="13">
        <v>0</v>
      </c>
      <c r="P45" s="14">
        <f t="shared" si="4"/>
        <v>0</v>
      </c>
    </row>
    <row r="46" spans="1:16" ht="31.9" customHeight="1" x14ac:dyDescent="0.25">
      <c r="A46" s="12" t="s">
        <v>110</v>
      </c>
      <c r="B46" s="13" t="s">
        <v>9</v>
      </c>
      <c r="C46" s="1" t="s">
        <v>245</v>
      </c>
      <c r="D46" s="13" t="s">
        <v>5</v>
      </c>
      <c r="E46" s="13">
        <v>15</v>
      </c>
      <c r="F46" s="13">
        <v>8</v>
      </c>
      <c r="G46" s="13">
        <v>12</v>
      </c>
      <c r="H46" s="13">
        <v>12</v>
      </c>
      <c r="I46" s="13">
        <v>21</v>
      </c>
      <c r="J46" s="13"/>
      <c r="K46" s="13"/>
      <c r="L46" s="13"/>
      <c r="M46" s="13"/>
      <c r="N46" s="13">
        <f>SUM(E46:M46)</f>
        <v>68</v>
      </c>
      <c r="O46" s="13">
        <v>0</v>
      </c>
      <c r="P46" s="14">
        <f t="shared" si="4"/>
        <v>0</v>
      </c>
    </row>
    <row r="47" spans="1:16" customFormat="1" ht="16.5" customHeight="1" x14ac:dyDescent="0.25">
      <c r="A47" s="63" t="s">
        <v>111</v>
      </c>
      <c r="B47" s="64" t="s">
        <v>11</v>
      </c>
      <c r="C47" s="65" t="s">
        <v>239</v>
      </c>
      <c r="D47" s="64" t="s">
        <v>6</v>
      </c>
      <c r="E47" s="64">
        <v>20</v>
      </c>
      <c r="F47" s="64">
        <v>10</v>
      </c>
      <c r="G47" s="64">
        <v>15</v>
      </c>
      <c r="H47" s="64">
        <v>15</v>
      </c>
      <c r="I47" s="64">
        <v>25</v>
      </c>
      <c r="J47" s="64"/>
      <c r="K47" s="64"/>
      <c r="L47" s="64"/>
      <c r="M47" s="64"/>
      <c r="N47" s="64">
        <f>SUM(E47:M47)</f>
        <v>85</v>
      </c>
      <c r="O47" s="64">
        <v>0</v>
      </c>
      <c r="P47" s="67">
        <f t="shared" si="4"/>
        <v>0</v>
      </c>
    </row>
    <row r="48" spans="1:16" ht="15.75" customHeight="1" x14ac:dyDescent="0.25">
      <c r="A48" s="12" t="s">
        <v>112</v>
      </c>
      <c r="B48" s="13" t="s">
        <v>12</v>
      </c>
      <c r="C48" s="1" t="s">
        <v>275</v>
      </c>
      <c r="D48" s="13" t="s">
        <v>6</v>
      </c>
      <c r="E48" s="13"/>
      <c r="F48" s="13"/>
      <c r="G48" s="13"/>
      <c r="H48" s="13"/>
      <c r="I48" s="13"/>
      <c r="J48" s="13"/>
      <c r="K48" s="13"/>
      <c r="L48" s="13"/>
      <c r="M48" s="13"/>
      <c r="N48" s="13">
        <f t="shared" ref="N48:N56" si="5">SUM(E48:M48)</f>
        <v>0</v>
      </c>
      <c r="O48" s="13"/>
      <c r="P48" s="14">
        <f t="shared" si="4"/>
        <v>0</v>
      </c>
    </row>
    <row r="49" spans="1:16" customFormat="1" ht="17.25" customHeight="1" x14ac:dyDescent="0.25">
      <c r="A49" s="63" t="s">
        <v>113</v>
      </c>
      <c r="B49" s="64" t="s">
        <v>13</v>
      </c>
      <c r="C49" s="65" t="s">
        <v>57</v>
      </c>
      <c r="D49" s="64" t="s">
        <v>6</v>
      </c>
      <c r="E49" s="64">
        <v>20</v>
      </c>
      <c r="F49" s="64">
        <v>10</v>
      </c>
      <c r="G49" s="64">
        <v>15</v>
      </c>
      <c r="H49" s="64">
        <v>15</v>
      </c>
      <c r="I49" s="64">
        <v>25</v>
      </c>
      <c r="J49" s="64"/>
      <c r="K49" s="64"/>
      <c r="L49" s="64"/>
      <c r="M49" s="64"/>
      <c r="N49" s="64">
        <f t="shared" si="5"/>
        <v>85</v>
      </c>
      <c r="O49" s="64">
        <v>0</v>
      </c>
      <c r="P49" s="67">
        <f t="shared" si="4"/>
        <v>0</v>
      </c>
    </row>
    <row r="50" spans="1:16" customFormat="1" ht="19.149999999999999" customHeight="1" x14ac:dyDescent="0.25">
      <c r="A50" s="63" t="s">
        <v>114</v>
      </c>
      <c r="B50" s="64" t="s">
        <v>15</v>
      </c>
      <c r="C50" s="65" t="s">
        <v>79</v>
      </c>
      <c r="D50" s="64" t="s">
        <v>5</v>
      </c>
      <c r="E50" s="64">
        <v>20</v>
      </c>
      <c r="F50" s="64">
        <v>10</v>
      </c>
      <c r="G50" s="64">
        <v>15</v>
      </c>
      <c r="H50" s="64">
        <v>15</v>
      </c>
      <c r="I50" s="64">
        <v>25</v>
      </c>
      <c r="J50" s="64"/>
      <c r="K50" s="64"/>
      <c r="L50" s="64"/>
      <c r="M50" s="64"/>
      <c r="N50" s="64">
        <f t="shared" si="5"/>
        <v>85</v>
      </c>
      <c r="O50" s="64">
        <v>0</v>
      </c>
      <c r="P50" s="67">
        <f t="shared" si="4"/>
        <v>0</v>
      </c>
    </row>
    <row r="51" spans="1:16" ht="16.899999999999999" customHeight="1" x14ac:dyDescent="0.25">
      <c r="A51" s="12" t="s">
        <v>115</v>
      </c>
      <c r="B51" s="13" t="s">
        <v>16</v>
      </c>
      <c r="C51" s="1" t="s">
        <v>84</v>
      </c>
      <c r="D51" s="13" t="s">
        <v>5</v>
      </c>
      <c r="E51" s="13"/>
      <c r="F51" s="13"/>
      <c r="G51" s="13"/>
      <c r="H51" s="13"/>
      <c r="I51" s="13"/>
      <c r="J51" s="13"/>
      <c r="K51" s="13"/>
      <c r="L51" s="13"/>
      <c r="M51" s="13"/>
      <c r="N51" s="13">
        <f t="shared" si="5"/>
        <v>0</v>
      </c>
      <c r="O51" s="13">
        <v>0</v>
      </c>
      <c r="P51" s="14">
        <f t="shared" si="4"/>
        <v>0</v>
      </c>
    </row>
    <row r="52" spans="1:16" ht="15" customHeight="1" x14ac:dyDescent="0.25">
      <c r="A52" s="12" t="s">
        <v>116</v>
      </c>
      <c r="B52" s="13" t="s">
        <v>32</v>
      </c>
      <c r="C52" s="1" t="s">
        <v>43</v>
      </c>
      <c r="D52" s="13" t="s">
        <v>22</v>
      </c>
      <c r="E52" s="13">
        <v>2</v>
      </c>
      <c r="F52" s="13"/>
      <c r="G52" s="13"/>
      <c r="H52" s="13"/>
      <c r="I52" s="13"/>
      <c r="J52" s="13"/>
      <c r="K52" s="13"/>
      <c r="L52" s="13"/>
      <c r="M52" s="13"/>
      <c r="N52" s="13">
        <f t="shared" si="5"/>
        <v>2</v>
      </c>
      <c r="O52" s="13">
        <v>0</v>
      </c>
      <c r="P52" s="14">
        <f t="shared" si="4"/>
        <v>0</v>
      </c>
    </row>
    <row r="53" spans="1:16" ht="33" customHeight="1" x14ac:dyDescent="0.25">
      <c r="A53" s="12" t="s">
        <v>117</v>
      </c>
      <c r="B53" s="13" t="s">
        <v>31</v>
      </c>
      <c r="C53" s="1" t="s">
        <v>70</v>
      </c>
      <c r="D53" s="13" t="s">
        <v>22</v>
      </c>
      <c r="E53" s="13">
        <v>4</v>
      </c>
      <c r="F53" s="13"/>
      <c r="G53" s="13"/>
      <c r="H53" s="13"/>
      <c r="I53" s="13"/>
      <c r="J53" s="13"/>
      <c r="K53" s="13"/>
      <c r="L53" s="13"/>
      <c r="M53" s="13"/>
      <c r="N53" s="13">
        <f t="shared" si="5"/>
        <v>4</v>
      </c>
      <c r="O53" s="13">
        <v>0</v>
      </c>
      <c r="P53" s="14">
        <f t="shared" si="4"/>
        <v>0</v>
      </c>
    </row>
    <row r="54" spans="1:16" ht="22.9" customHeight="1" x14ac:dyDescent="0.25">
      <c r="A54" s="12" t="s">
        <v>118</v>
      </c>
      <c r="B54" s="13" t="s">
        <v>33</v>
      </c>
      <c r="C54" s="15" t="s">
        <v>240</v>
      </c>
      <c r="D54" s="13" t="s">
        <v>5</v>
      </c>
      <c r="E54" s="13"/>
      <c r="F54" s="13"/>
      <c r="G54" s="13"/>
      <c r="H54" s="13"/>
      <c r="I54" s="13"/>
      <c r="J54" s="13"/>
      <c r="K54" s="13"/>
      <c r="L54" s="13"/>
      <c r="M54" s="13"/>
      <c r="N54" s="13">
        <f t="shared" si="5"/>
        <v>0</v>
      </c>
      <c r="O54" s="13">
        <v>0</v>
      </c>
      <c r="P54" s="14">
        <f t="shared" si="4"/>
        <v>0</v>
      </c>
    </row>
    <row r="55" spans="1:16" ht="19.149999999999999" customHeight="1" x14ac:dyDescent="0.25">
      <c r="A55" s="12" t="s">
        <v>119</v>
      </c>
      <c r="B55" s="13" t="s">
        <v>39</v>
      </c>
      <c r="C55" s="1" t="s">
        <v>102</v>
      </c>
      <c r="D55" s="13" t="s">
        <v>5</v>
      </c>
      <c r="E55" s="13"/>
      <c r="F55" s="13"/>
      <c r="G55" s="13"/>
      <c r="H55" s="13"/>
      <c r="I55" s="13"/>
      <c r="J55" s="13"/>
      <c r="K55" s="13"/>
      <c r="L55" s="13"/>
      <c r="M55" s="13"/>
      <c r="N55" s="13">
        <f t="shared" si="5"/>
        <v>0</v>
      </c>
      <c r="O55" s="13">
        <v>0</v>
      </c>
      <c r="P55" s="14">
        <f t="shared" si="4"/>
        <v>0</v>
      </c>
    </row>
    <row r="56" spans="1:16" ht="15" customHeight="1" x14ac:dyDescent="0.25">
      <c r="A56" s="12" t="s">
        <v>120</v>
      </c>
      <c r="B56" s="13" t="s">
        <v>99</v>
      </c>
      <c r="C56" s="1" t="s">
        <v>241</v>
      </c>
      <c r="D56" s="13" t="s">
        <v>5</v>
      </c>
      <c r="E56" s="13"/>
      <c r="F56" s="13"/>
      <c r="G56" s="13"/>
      <c r="H56" s="13"/>
      <c r="I56" s="13"/>
      <c r="J56" s="13"/>
      <c r="K56" s="13"/>
      <c r="L56" s="13"/>
      <c r="M56" s="13"/>
      <c r="N56" s="13">
        <f t="shared" si="5"/>
        <v>0</v>
      </c>
      <c r="O56" s="13">
        <v>0</v>
      </c>
      <c r="P56" s="14">
        <f t="shared" si="4"/>
        <v>0</v>
      </c>
    </row>
    <row r="57" spans="1:16" ht="7.9" customHeight="1" x14ac:dyDescent="0.25">
      <c r="A57" s="8"/>
      <c r="B57" s="3" t="s">
        <v>58</v>
      </c>
      <c r="C57" s="4" t="s">
        <v>26</v>
      </c>
      <c r="D57" s="3" t="s">
        <v>26</v>
      </c>
      <c r="O57"/>
      <c r="P57" s="11"/>
    </row>
    <row r="58" spans="1:16" ht="16.149999999999999" customHeight="1" x14ac:dyDescent="0.25">
      <c r="A58" s="8"/>
      <c r="C58" s="6" t="s">
        <v>34</v>
      </c>
      <c r="O58"/>
      <c r="P58" s="11"/>
    </row>
    <row r="59" spans="1:16" ht="19.899999999999999" customHeight="1" x14ac:dyDescent="0.25">
      <c r="A59" s="12" t="s">
        <v>121</v>
      </c>
      <c r="B59" s="13" t="s">
        <v>1</v>
      </c>
      <c r="C59" s="1" t="s">
        <v>242</v>
      </c>
      <c r="D59" s="13" t="s">
        <v>5</v>
      </c>
      <c r="E59" s="13"/>
      <c r="F59" s="13"/>
      <c r="G59" s="13"/>
      <c r="H59" s="13"/>
      <c r="I59" s="13"/>
      <c r="J59" s="13"/>
      <c r="K59" s="13"/>
      <c r="L59" s="13"/>
      <c r="M59" s="13"/>
      <c r="N59" s="13">
        <f>SUM(E59:M59)</f>
        <v>0</v>
      </c>
      <c r="O59" s="13">
        <v>0</v>
      </c>
      <c r="P59" s="14">
        <f>N59*O59</f>
        <v>0</v>
      </c>
    </row>
    <row r="60" spans="1:16" ht="16.899999999999999" customHeight="1" x14ac:dyDescent="0.25">
      <c r="A60" s="12" t="s">
        <v>122</v>
      </c>
      <c r="B60" s="13" t="s">
        <v>4</v>
      </c>
      <c r="C60" s="1" t="s">
        <v>243</v>
      </c>
      <c r="D60" s="13" t="s">
        <v>5</v>
      </c>
      <c r="E60" s="13"/>
      <c r="F60" s="13"/>
      <c r="G60" s="13"/>
      <c r="H60" s="13"/>
      <c r="I60" s="13"/>
      <c r="J60" s="13"/>
      <c r="K60" s="13"/>
      <c r="L60" s="13"/>
      <c r="M60" s="13"/>
      <c r="N60" s="13">
        <f t="shared" ref="N60:N65" si="6">SUM(E60:M60)</f>
        <v>0</v>
      </c>
      <c r="O60" s="13">
        <v>0</v>
      </c>
      <c r="P60" s="14">
        <f t="shared" ref="P60:P65" si="7">N60*O60</f>
        <v>0</v>
      </c>
    </row>
    <row r="61" spans="1:16" ht="19.149999999999999" customHeight="1" x14ac:dyDescent="0.25">
      <c r="A61" s="12" t="s">
        <v>123</v>
      </c>
      <c r="B61" s="13" t="s">
        <v>7</v>
      </c>
      <c r="C61" s="1" t="s">
        <v>270</v>
      </c>
      <c r="D61" s="13" t="s">
        <v>5</v>
      </c>
      <c r="E61" s="13"/>
      <c r="F61" s="13"/>
      <c r="G61" s="13"/>
      <c r="H61" s="13"/>
      <c r="I61" s="13"/>
      <c r="J61" s="13"/>
      <c r="K61" s="13"/>
      <c r="L61" s="13"/>
      <c r="M61" s="13"/>
      <c r="N61" s="13">
        <f t="shared" si="6"/>
        <v>0</v>
      </c>
      <c r="O61" s="13">
        <v>0</v>
      </c>
      <c r="P61" s="14">
        <f t="shared" si="7"/>
        <v>0</v>
      </c>
    </row>
    <row r="62" spans="1:16" x14ac:dyDescent="0.25">
      <c r="A62" s="12" t="s">
        <v>124</v>
      </c>
      <c r="B62" s="13" t="s">
        <v>9</v>
      </c>
      <c r="C62" s="1" t="s">
        <v>54</v>
      </c>
      <c r="D62" s="13" t="s">
        <v>5</v>
      </c>
      <c r="E62" s="13"/>
      <c r="F62" s="13"/>
      <c r="G62" s="13"/>
      <c r="H62" s="13"/>
      <c r="I62" s="13"/>
      <c r="J62" s="13"/>
      <c r="K62" s="13"/>
      <c r="L62" s="13"/>
      <c r="M62" s="13"/>
      <c r="N62" s="13">
        <f t="shared" si="6"/>
        <v>0</v>
      </c>
      <c r="O62" s="13">
        <v>0</v>
      </c>
      <c r="P62" s="14">
        <f t="shared" si="7"/>
        <v>0</v>
      </c>
    </row>
    <row r="63" spans="1:16" ht="31.5" x14ac:dyDescent="0.25">
      <c r="A63" s="12" t="s">
        <v>125</v>
      </c>
      <c r="B63" s="13" t="s">
        <v>11</v>
      </c>
      <c r="C63" s="1" t="s">
        <v>267</v>
      </c>
      <c r="D63" s="13" t="s">
        <v>5</v>
      </c>
      <c r="E63" s="13"/>
      <c r="F63" s="13"/>
      <c r="G63" s="13"/>
      <c r="H63" s="13"/>
      <c r="I63" s="13"/>
      <c r="J63" s="13"/>
      <c r="K63" s="13"/>
      <c r="L63" s="13"/>
      <c r="M63" s="13"/>
      <c r="N63" s="13">
        <f t="shared" si="6"/>
        <v>0</v>
      </c>
      <c r="O63" s="13">
        <v>0</v>
      </c>
      <c r="P63" s="14">
        <f t="shared" si="7"/>
        <v>0</v>
      </c>
    </row>
    <row r="64" spans="1:16" ht="15.6" customHeight="1" x14ac:dyDescent="0.25">
      <c r="A64" s="12" t="s">
        <v>126</v>
      </c>
      <c r="B64" s="13" t="s">
        <v>12</v>
      </c>
      <c r="C64" s="1" t="s">
        <v>230</v>
      </c>
      <c r="D64" s="13" t="s">
        <v>22</v>
      </c>
      <c r="E64" s="13"/>
      <c r="F64" s="13"/>
      <c r="G64" s="13"/>
      <c r="H64" s="13"/>
      <c r="I64" s="13"/>
      <c r="J64" s="13"/>
      <c r="K64" s="13"/>
      <c r="L64" s="13"/>
      <c r="M64" s="13"/>
      <c r="N64" s="13">
        <f t="shared" si="6"/>
        <v>0</v>
      </c>
      <c r="O64" s="13">
        <v>0</v>
      </c>
      <c r="P64" s="14">
        <f t="shared" si="7"/>
        <v>0</v>
      </c>
    </row>
    <row r="65" spans="1:16" x14ac:dyDescent="0.25">
      <c r="A65" s="12" t="s">
        <v>319</v>
      </c>
      <c r="B65" s="13" t="s">
        <v>13</v>
      </c>
      <c r="C65" s="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>
        <f t="shared" si="6"/>
        <v>0</v>
      </c>
      <c r="O65" s="13"/>
      <c r="P65" s="14">
        <f t="shared" si="7"/>
        <v>0</v>
      </c>
    </row>
    <row r="66" spans="1:16" ht="7.9" customHeight="1" x14ac:dyDescent="0.25">
      <c r="A66" s="8"/>
      <c r="O66"/>
      <c r="P66" s="11"/>
    </row>
    <row r="67" spans="1:16" x14ac:dyDescent="0.25">
      <c r="A67" s="8"/>
      <c r="C67" s="17" t="s">
        <v>65</v>
      </c>
      <c r="O67"/>
      <c r="P67" s="11"/>
    </row>
    <row r="68" spans="1:16" x14ac:dyDescent="0.25">
      <c r="A68" s="12" t="s">
        <v>127</v>
      </c>
      <c r="B68" s="13" t="s">
        <v>1</v>
      </c>
      <c r="C68" s="1" t="s">
        <v>93</v>
      </c>
      <c r="D68" s="13" t="s">
        <v>14</v>
      </c>
      <c r="E68" s="13"/>
      <c r="F68" s="13"/>
      <c r="G68" s="13"/>
      <c r="H68" s="13"/>
      <c r="I68" s="13"/>
      <c r="J68" s="13"/>
      <c r="K68" s="13"/>
      <c r="L68" s="13"/>
      <c r="M68" s="13"/>
      <c r="N68" s="13">
        <f>SUM(E68:M68)</f>
        <v>0</v>
      </c>
      <c r="O68" s="13">
        <v>0</v>
      </c>
      <c r="P68" s="14">
        <f>N68*O68</f>
        <v>0</v>
      </c>
    </row>
    <row r="69" spans="1:16" x14ac:dyDescent="0.25">
      <c r="A69" s="12" t="s">
        <v>128</v>
      </c>
      <c r="B69" s="13" t="s">
        <v>4</v>
      </c>
      <c r="C69" s="1" t="s">
        <v>94</v>
      </c>
      <c r="D69" s="13" t="s">
        <v>14</v>
      </c>
      <c r="E69" s="13"/>
      <c r="F69" s="13"/>
      <c r="G69" s="13"/>
      <c r="H69" s="13"/>
      <c r="I69" s="13"/>
      <c r="J69" s="13"/>
      <c r="K69" s="13"/>
      <c r="L69" s="13"/>
      <c r="M69" s="13"/>
      <c r="N69" s="13">
        <f t="shared" ref="N69:N77" si="8">SUM(E69:M69)</f>
        <v>0</v>
      </c>
      <c r="O69" s="13">
        <v>0</v>
      </c>
      <c r="P69" s="14">
        <f t="shared" ref="P69:P77" si="9">N69*O69</f>
        <v>0</v>
      </c>
    </row>
    <row r="70" spans="1:16" x14ac:dyDescent="0.25">
      <c r="A70" s="12" t="s">
        <v>129</v>
      </c>
      <c r="B70" s="13" t="s">
        <v>7</v>
      </c>
      <c r="C70" s="1" t="s">
        <v>92</v>
      </c>
      <c r="D70" s="13" t="s">
        <v>5</v>
      </c>
      <c r="E70" s="13"/>
      <c r="F70" s="13"/>
      <c r="G70" s="13"/>
      <c r="H70" s="13"/>
      <c r="I70" s="13"/>
      <c r="J70" s="13"/>
      <c r="K70" s="13"/>
      <c r="L70" s="13"/>
      <c r="M70" s="13"/>
      <c r="N70" s="13">
        <f t="shared" si="8"/>
        <v>0</v>
      </c>
      <c r="O70" s="13">
        <v>0</v>
      </c>
      <c r="P70" s="14">
        <f t="shared" si="9"/>
        <v>0</v>
      </c>
    </row>
    <row r="71" spans="1:16" x14ac:dyDescent="0.25">
      <c r="A71" s="12" t="s">
        <v>130</v>
      </c>
      <c r="B71" s="13" t="s">
        <v>9</v>
      </c>
      <c r="C71" s="1" t="s">
        <v>246</v>
      </c>
      <c r="D71" s="13" t="s">
        <v>5</v>
      </c>
      <c r="E71" s="13"/>
      <c r="F71" s="13"/>
      <c r="G71" s="13"/>
      <c r="H71" s="13"/>
      <c r="I71" s="13"/>
      <c r="J71" s="13"/>
      <c r="K71" s="13"/>
      <c r="L71" s="13"/>
      <c r="M71" s="13"/>
      <c r="N71" s="13">
        <f t="shared" si="8"/>
        <v>0</v>
      </c>
      <c r="O71" s="13">
        <v>0</v>
      </c>
      <c r="P71" s="14">
        <f t="shared" si="9"/>
        <v>0</v>
      </c>
    </row>
    <row r="72" spans="1:16" x14ac:dyDescent="0.25">
      <c r="A72" s="12" t="s">
        <v>131</v>
      </c>
      <c r="B72" s="13" t="s">
        <v>11</v>
      </c>
      <c r="C72" s="1" t="s">
        <v>91</v>
      </c>
      <c r="D72" s="13" t="s">
        <v>5</v>
      </c>
      <c r="E72" s="13"/>
      <c r="F72" s="13"/>
      <c r="G72" s="13"/>
      <c r="H72" s="13"/>
      <c r="I72" s="13"/>
      <c r="J72" s="13"/>
      <c r="K72" s="13"/>
      <c r="L72" s="13"/>
      <c r="M72" s="13"/>
      <c r="N72" s="13">
        <f t="shared" si="8"/>
        <v>0</v>
      </c>
      <c r="O72" s="13">
        <v>0</v>
      </c>
      <c r="P72" s="14">
        <f t="shared" si="9"/>
        <v>0</v>
      </c>
    </row>
    <row r="73" spans="1:16" x14ac:dyDescent="0.25">
      <c r="A73" s="12" t="s">
        <v>132</v>
      </c>
      <c r="B73" s="13" t="s">
        <v>12</v>
      </c>
      <c r="C73" s="1" t="s">
        <v>247</v>
      </c>
      <c r="D73" s="13" t="s">
        <v>5</v>
      </c>
      <c r="E73" s="13"/>
      <c r="F73" s="13"/>
      <c r="G73" s="13"/>
      <c r="H73" s="13"/>
      <c r="I73" s="13"/>
      <c r="J73" s="13"/>
      <c r="K73" s="13"/>
      <c r="L73" s="13"/>
      <c r="M73" s="13"/>
      <c r="N73" s="13">
        <f t="shared" si="8"/>
        <v>0</v>
      </c>
      <c r="O73" s="13">
        <v>0</v>
      </c>
      <c r="P73" s="14">
        <f t="shared" si="9"/>
        <v>0</v>
      </c>
    </row>
    <row r="74" spans="1:16" x14ac:dyDescent="0.25">
      <c r="A74" s="12" t="s">
        <v>133</v>
      </c>
      <c r="B74" s="13" t="s">
        <v>13</v>
      </c>
      <c r="C74" s="1" t="s">
        <v>85</v>
      </c>
      <c r="D74" s="13" t="s">
        <v>5</v>
      </c>
      <c r="E74" s="13"/>
      <c r="F74" s="13"/>
      <c r="G74" s="13"/>
      <c r="H74" s="13"/>
      <c r="I74" s="13"/>
      <c r="J74" s="13"/>
      <c r="K74" s="13"/>
      <c r="L74" s="13"/>
      <c r="M74" s="13"/>
      <c r="N74" s="13">
        <f t="shared" si="8"/>
        <v>0</v>
      </c>
      <c r="O74" s="13">
        <v>0</v>
      </c>
      <c r="P74" s="14">
        <f t="shared" si="9"/>
        <v>0</v>
      </c>
    </row>
    <row r="75" spans="1:16" ht="19.149999999999999" customHeight="1" x14ac:dyDescent="0.25">
      <c r="A75" s="12" t="s">
        <v>134</v>
      </c>
      <c r="B75" s="13" t="s">
        <v>15</v>
      </c>
      <c r="C75" s="1" t="s">
        <v>231</v>
      </c>
      <c r="D75" s="13" t="s">
        <v>22</v>
      </c>
      <c r="E75" s="13"/>
      <c r="F75" s="13"/>
      <c r="G75" s="13"/>
      <c r="H75" s="13"/>
      <c r="I75" s="13"/>
      <c r="J75" s="13"/>
      <c r="K75" s="13"/>
      <c r="L75" s="13"/>
      <c r="M75" s="13"/>
      <c r="N75" s="13">
        <f t="shared" si="8"/>
        <v>0</v>
      </c>
      <c r="O75" s="13">
        <v>0</v>
      </c>
      <c r="P75" s="14">
        <f t="shared" si="9"/>
        <v>0</v>
      </c>
    </row>
    <row r="76" spans="1:16" x14ac:dyDescent="0.25">
      <c r="A76" s="12" t="s">
        <v>135</v>
      </c>
      <c r="B76" s="13" t="s">
        <v>16</v>
      </c>
      <c r="C76" s="2" t="s">
        <v>95</v>
      </c>
      <c r="D76" s="13" t="s">
        <v>5</v>
      </c>
      <c r="E76" s="13"/>
      <c r="F76" s="13"/>
      <c r="G76" s="13"/>
      <c r="H76" s="13"/>
      <c r="I76" s="13"/>
      <c r="J76" s="13"/>
      <c r="K76" s="13"/>
      <c r="L76" s="13"/>
      <c r="M76" s="13"/>
      <c r="N76" s="13">
        <f t="shared" si="8"/>
        <v>0</v>
      </c>
      <c r="O76" s="13">
        <v>0</v>
      </c>
      <c r="P76" s="14">
        <f t="shared" si="9"/>
        <v>0</v>
      </c>
    </row>
    <row r="77" spans="1:16" x14ac:dyDescent="0.25">
      <c r="A77" s="12" t="s">
        <v>136</v>
      </c>
      <c r="B77" s="13" t="s">
        <v>32</v>
      </c>
      <c r="C77" s="1" t="s">
        <v>96</v>
      </c>
      <c r="D77" s="13" t="s">
        <v>5</v>
      </c>
      <c r="E77" s="13"/>
      <c r="F77" s="13"/>
      <c r="G77" s="13"/>
      <c r="H77" s="13"/>
      <c r="I77" s="13"/>
      <c r="J77" s="13"/>
      <c r="K77" s="13"/>
      <c r="L77" s="13"/>
      <c r="M77" s="13"/>
      <c r="N77" s="13">
        <f t="shared" si="8"/>
        <v>0</v>
      </c>
      <c r="O77" s="13">
        <v>0</v>
      </c>
      <c r="P77" s="14">
        <f t="shared" si="9"/>
        <v>0</v>
      </c>
    </row>
    <row r="78" spans="1:16" x14ac:dyDescent="0.25">
      <c r="A78" s="12" t="s">
        <v>320</v>
      </c>
      <c r="B78" s="13" t="s">
        <v>31</v>
      </c>
      <c r="C78" s="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4"/>
    </row>
    <row r="79" spans="1:16" x14ac:dyDescent="0.25">
      <c r="A79" s="8"/>
      <c r="O79"/>
      <c r="P79" s="11"/>
    </row>
    <row r="80" spans="1:16" x14ac:dyDescent="0.25">
      <c r="A80" s="8"/>
      <c r="C80" s="17" t="s">
        <v>77</v>
      </c>
      <c r="O80"/>
      <c r="P80" s="11"/>
    </row>
    <row r="81" spans="1:16" ht="30.6" customHeight="1" x14ac:dyDescent="0.25">
      <c r="A81" s="12" t="s">
        <v>137</v>
      </c>
      <c r="B81" s="13" t="s">
        <v>1</v>
      </c>
      <c r="C81" s="1" t="s">
        <v>249</v>
      </c>
      <c r="D81" s="13" t="s">
        <v>5</v>
      </c>
      <c r="E81" s="13"/>
      <c r="F81" s="13"/>
      <c r="G81" s="13"/>
      <c r="H81" s="13"/>
      <c r="I81" s="13"/>
      <c r="J81" s="13"/>
      <c r="K81" s="13"/>
      <c r="L81" s="13">
        <v>3</v>
      </c>
      <c r="M81" s="13">
        <v>2</v>
      </c>
      <c r="N81" s="13">
        <f>SUM(E81:M81)</f>
        <v>5</v>
      </c>
      <c r="O81" s="13">
        <v>0</v>
      </c>
      <c r="P81" s="14">
        <f>N81*O81</f>
        <v>0</v>
      </c>
    </row>
    <row r="82" spans="1:16" ht="31.5" x14ac:dyDescent="0.25">
      <c r="A82" s="12" t="s">
        <v>138</v>
      </c>
      <c r="B82" s="13" t="s">
        <v>4</v>
      </c>
      <c r="C82" s="15" t="s">
        <v>233</v>
      </c>
      <c r="D82" s="13" t="s">
        <v>5</v>
      </c>
      <c r="E82" s="13"/>
      <c r="F82" s="13"/>
      <c r="G82" s="13"/>
      <c r="H82" s="13"/>
      <c r="I82" s="13"/>
      <c r="J82" s="13"/>
      <c r="K82" s="13"/>
      <c r="L82" s="13">
        <v>3</v>
      </c>
      <c r="M82" s="13">
        <v>2</v>
      </c>
      <c r="N82" s="13">
        <f>N81*1.15</f>
        <v>5.75</v>
      </c>
      <c r="O82" s="61"/>
      <c r="P82" s="21"/>
    </row>
    <row r="83" spans="1:16" ht="31.5" x14ac:dyDescent="0.25">
      <c r="A83" s="12" t="s">
        <v>139</v>
      </c>
      <c r="B83" s="13" t="s">
        <v>7</v>
      </c>
      <c r="C83" s="1" t="s">
        <v>248</v>
      </c>
      <c r="D83" s="13" t="s">
        <v>60</v>
      </c>
      <c r="E83" s="13"/>
      <c r="F83" s="13"/>
      <c r="G83" s="13"/>
      <c r="H83" s="13"/>
      <c r="I83" s="13"/>
      <c r="J83" s="13"/>
      <c r="K83" s="13"/>
      <c r="L83" s="13"/>
      <c r="M83" s="13"/>
      <c r="N83" s="13">
        <f t="shared" ref="N83:N88" si="10">SUM(E83:M83)</f>
        <v>0</v>
      </c>
      <c r="O83" s="13">
        <v>0</v>
      </c>
      <c r="P83" s="14">
        <f t="shared" ref="P83:P88" si="11">N83*O83</f>
        <v>0</v>
      </c>
    </row>
    <row r="84" spans="1:16" x14ac:dyDescent="0.25">
      <c r="A84" s="12" t="s">
        <v>140</v>
      </c>
      <c r="B84" s="13" t="s">
        <v>9</v>
      </c>
      <c r="C84" s="1" t="s">
        <v>40</v>
      </c>
      <c r="D84" s="13" t="s">
        <v>6</v>
      </c>
      <c r="E84" s="13"/>
      <c r="F84" s="13"/>
      <c r="G84" s="13"/>
      <c r="H84" s="13"/>
      <c r="I84" s="13"/>
      <c r="J84" s="13"/>
      <c r="K84" s="13"/>
      <c r="L84" s="13"/>
      <c r="M84" s="13"/>
      <c r="N84" s="13">
        <f t="shared" si="10"/>
        <v>0</v>
      </c>
      <c r="O84" s="13">
        <v>0</v>
      </c>
      <c r="P84" s="14">
        <f t="shared" si="11"/>
        <v>0</v>
      </c>
    </row>
    <row r="85" spans="1:16" ht="31.5" x14ac:dyDescent="0.25">
      <c r="A85" s="12" t="s">
        <v>141</v>
      </c>
      <c r="B85" s="13" t="s">
        <v>11</v>
      </c>
      <c r="C85" s="1" t="s">
        <v>250</v>
      </c>
      <c r="D85" s="13" t="s">
        <v>5</v>
      </c>
      <c r="E85" s="13"/>
      <c r="F85" s="13"/>
      <c r="G85" s="13"/>
      <c r="H85" s="13"/>
      <c r="I85" s="13"/>
      <c r="J85" s="13"/>
      <c r="K85" s="13"/>
      <c r="L85" s="13">
        <v>3</v>
      </c>
      <c r="M85" s="13">
        <v>2</v>
      </c>
      <c r="N85" s="13">
        <f t="shared" si="10"/>
        <v>5</v>
      </c>
      <c r="O85" s="13">
        <v>0</v>
      </c>
      <c r="P85" s="14">
        <f t="shared" si="11"/>
        <v>0</v>
      </c>
    </row>
    <row r="86" spans="1:16" ht="19.149999999999999" customHeight="1" x14ac:dyDescent="0.25">
      <c r="A86" s="12" t="s">
        <v>142</v>
      </c>
      <c r="B86" s="13" t="s">
        <v>12</v>
      </c>
      <c r="C86" s="1" t="s">
        <v>245</v>
      </c>
      <c r="D86" s="13" t="s">
        <v>5</v>
      </c>
      <c r="E86" s="13"/>
      <c r="F86" s="13"/>
      <c r="G86" s="13"/>
      <c r="H86" s="13"/>
      <c r="I86" s="13"/>
      <c r="J86" s="13"/>
      <c r="K86" s="13"/>
      <c r="L86" s="13">
        <v>3</v>
      </c>
      <c r="M86" s="13">
        <v>2</v>
      </c>
      <c r="N86" s="13">
        <f t="shared" si="10"/>
        <v>5</v>
      </c>
      <c r="O86" s="13">
        <v>0</v>
      </c>
      <c r="P86" s="14">
        <f t="shared" si="11"/>
        <v>0</v>
      </c>
    </row>
    <row r="87" spans="1:16" ht="18" customHeight="1" x14ac:dyDescent="0.25">
      <c r="A87" s="12" t="s">
        <v>143</v>
      </c>
      <c r="B87" s="13" t="s">
        <v>13</v>
      </c>
      <c r="C87" s="1" t="s">
        <v>232</v>
      </c>
      <c r="D87" s="13" t="s">
        <v>22</v>
      </c>
      <c r="E87" s="13">
        <v>3</v>
      </c>
      <c r="F87" s="13"/>
      <c r="G87" s="13"/>
      <c r="H87" s="13"/>
      <c r="I87" s="13"/>
      <c r="J87" s="13"/>
      <c r="K87" s="13"/>
      <c r="L87" s="13"/>
      <c r="M87" s="13"/>
      <c r="N87" s="13">
        <f t="shared" si="10"/>
        <v>3</v>
      </c>
      <c r="O87" s="13">
        <v>0</v>
      </c>
      <c r="P87" s="14">
        <f t="shared" si="11"/>
        <v>0</v>
      </c>
    </row>
    <row r="88" spans="1:16" ht="18" customHeight="1" x14ac:dyDescent="0.25">
      <c r="A88" s="12" t="s">
        <v>321</v>
      </c>
      <c r="B88" s="13" t="s">
        <v>15</v>
      </c>
      <c r="C88" s="1"/>
      <c r="D88" s="13" t="s">
        <v>26</v>
      </c>
      <c r="E88" s="13"/>
      <c r="F88" s="13"/>
      <c r="G88" s="13"/>
      <c r="H88" s="13"/>
      <c r="I88" s="13"/>
      <c r="J88" s="13"/>
      <c r="K88" s="13"/>
      <c r="L88" s="13"/>
      <c r="M88" s="13"/>
      <c r="N88" s="13">
        <f t="shared" si="10"/>
        <v>0</v>
      </c>
      <c r="O88" s="13"/>
      <c r="P88" s="14">
        <f t="shared" si="11"/>
        <v>0</v>
      </c>
    </row>
    <row r="89" spans="1:16" x14ac:dyDescent="0.25">
      <c r="A89" s="8"/>
      <c r="O89"/>
      <c r="P89" s="11"/>
    </row>
    <row r="90" spans="1:16" x14ac:dyDescent="0.25">
      <c r="A90" s="8"/>
      <c r="C90" s="17" t="s">
        <v>251</v>
      </c>
      <c r="O90"/>
      <c r="P90" s="11"/>
    </row>
    <row r="91" spans="1:16" ht="22.9" customHeight="1" x14ac:dyDescent="0.25">
      <c r="A91" s="12" t="s">
        <v>144</v>
      </c>
      <c r="B91" s="13" t="s">
        <v>1</v>
      </c>
      <c r="C91" s="1" t="s">
        <v>252</v>
      </c>
      <c r="D91" s="13" t="s">
        <v>5</v>
      </c>
      <c r="E91" s="13"/>
      <c r="F91" s="13">
        <v>6</v>
      </c>
      <c r="G91" s="13"/>
      <c r="H91" s="13"/>
      <c r="I91" s="13"/>
      <c r="J91" s="13"/>
      <c r="K91" s="13"/>
      <c r="L91" s="13">
        <v>12</v>
      </c>
      <c r="M91" s="13">
        <v>10</v>
      </c>
      <c r="N91" s="13">
        <f>SUM(E91:M91)</f>
        <v>28</v>
      </c>
      <c r="O91" s="13">
        <v>0</v>
      </c>
      <c r="P91" s="14">
        <f>N91*O91</f>
        <v>0</v>
      </c>
    </row>
    <row r="92" spans="1:16" ht="31.5" x14ac:dyDescent="0.25">
      <c r="A92" s="12" t="s">
        <v>145</v>
      </c>
      <c r="B92" s="13" t="s">
        <v>4</v>
      </c>
      <c r="C92" s="1" t="s">
        <v>234</v>
      </c>
      <c r="D92" s="13" t="s">
        <v>5</v>
      </c>
      <c r="E92" s="13"/>
      <c r="F92" s="13">
        <v>6</v>
      </c>
      <c r="G92" s="13"/>
      <c r="H92" s="13"/>
      <c r="I92" s="13"/>
      <c r="J92" s="13"/>
      <c r="K92" s="13"/>
      <c r="L92" s="13">
        <v>12</v>
      </c>
      <c r="M92" s="13">
        <v>10</v>
      </c>
      <c r="N92" s="13">
        <f>N91*1.15</f>
        <v>32.199999999999996</v>
      </c>
      <c r="O92" s="61"/>
      <c r="P92" s="21"/>
    </row>
    <row r="93" spans="1:16" ht="31.5" x14ac:dyDescent="0.25">
      <c r="A93" s="12" t="s">
        <v>146</v>
      </c>
      <c r="B93" s="13" t="s">
        <v>7</v>
      </c>
      <c r="C93" s="1" t="s">
        <v>346</v>
      </c>
      <c r="D93" s="13" t="s">
        <v>14</v>
      </c>
      <c r="E93" s="13"/>
      <c r="F93" s="13"/>
      <c r="G93" s="13"/>
      <c r="H93" s="13"/>
      <c r="I93" s="13"/>
      <c r="J93" s="13"/>
      <c r="K93" s="13"/>
      <c r="L93" s="13">
        <v>1</v>
      </c>
      <c r="M93" s="13"/>
      <c r="N93" s="13">
        <f t="shared" ref="N93:N98" si="12">SUM(E93:M93)</f>
        <v>1</v>
      </c>
      <c r="O93" s="13">
        <v>0</v>
      </c>
      <c r="P93" s="14">
        <f t="shared" ref="P93:P98" si="13">N93*O93</f>
        <v>0</v>
      </c>
    </row>
    <row r="94" spans="1:16" x14ac:dyDescent="0.25">
      <c r="A94" s="12" t="s">
        <v>147</v>
      </c>
      <c r="B94" s="13" t="s">
        <v>9</v>
      </c>
      <c r="C94" s="1" t="s">
        <v>272</v>
      </c>
      <c r="D94" s="13" t="s">
        <v>5</v>
      </c>
      <c r="E94" s="13"/>
      <c r="F94" s="13"/>
      <c r="G94" s="13"/>
      <c r="H94" s="13"/>
      <c r="I94" s="13"/>
      <c r="J94" s="13"/>
      <c r="K94" s="13"/>
      <c r="L94" s="13"/>
      <c r="M94" s="13"/>
      <c r="N94" s="13">
        <f t="shared" si="12"/>
        <v>0</v>
      </c>
      <c r="O94" s="13">
        <v>0</v>
      </c>
      <c r="P94" s="14">
        <f t="shared" si="13"/>
        <v>0</v>
      </c>
    </row>
    <row r="95" spans="1:16" x14ac:dyDescent="0.25">
      <c r="A95" s="12" t="s">
        <v>148</v>
      </c>
      <c r="B95" s="13" t="s">
        <v>11</v>
      </c>
      <c r="C95" s="1" t="s">
        <v>253</v>
      </c>
      <c r="D95" s="13" t="s">
        <v>5</v>
      </c>
      <c r="E95" s="13"/>
      <c r="F95" s="13"/>
      <c r="G95" s="13"/>
      <c r="H95" s="13"/>
      <c r="I95" s="13"/>
      <c r="J95" s="13"/>
      <c r="K95" s="13"/>
      <c r="L95" s="13"/>
      <c r="M95" s="13"/>
      <c r="N95" s="13">
        <f t="shared" si="12"/>
        <v>0</v>
      </c>
      <c r="O95" s="13">
        <v>0</v>
      </c>
      <c r="P95" s="14">
        <f t="shared" si="13"/>
        <v>0</v>
      </c>
    </row>
    <row r="96" spans="1:16" ht="31.5" x14ac:dyDescent="0.25">
      <c r="A96" s="12" t="s">
        <v>149</v>
      </c>
      <c r="B96" s="13" t="s">
        <v>12</v>
      </c>
      <c r="C96" s="1" t="s">
        <v>250</v>
      </c>
      <c r="D96" s="13" t="s">
        <v>5</v>
      </c>
      <c r="E96" s="13"/>
      <c r="F96" s="13"/>
      <c r="G96" s="13"/>
      <c r="H96" s="13"/>
      <c r="I96" s="13"/>
      <c r="J96" s="13"/>
      <c r="K96" s="13"/>
      <c r="L96" s="13">
        <v>12</v>
      </c>
      <c r="M96" s="13">
        <v>10</v>
      </c>
      <c r="N96" s="13">
        <f t="shared" si="12"/>
        <v>22</v>
      </c>
      <c r="O96" s="13">
        <v>0</v>
      </c>
      <c r="P96" s="14">
        <f t="shared" si="13"/>
        <v>0</v>
      </c>
    </row>
    <row r="97" spans="1:16" x14ac:dyDescent="0.25">
      <c r="A97" s="12" t="s">
        <v>150</v>
      </c>
      <c r="B97" s="13" t="s">
        <v>13</v>
      </c>
      <c r="C97" s="1" t="s">
        <v>235</v>
      </c>
      <c r="D97" s="13" t="s">
        <v>22</v>
      </c>
      <c r="E97" s="13">
        <v>4</v>
      </c>
      <c r="F97" s="13"/>
      <c r="G97" s="13"/>
      <c r="H97" s="13"/>
      <c r="I97" s="13"/>
      <c r="J97" s="13"/>
      <c r="K97" s="13"/>
      <c r="L97" s="13"/>
      <c r="M97" s="13"/>
      <c r="N97" s="13">
        <f t="shared" si="12"/>
        <v>4</v>
      </c>
      <c r="O97" s="13">
        <v>0</v>
      </c>
      <c r="P97" s="14">
        <f t="shared" si="13"/>
        <v>0</v>
      </c>
    </row>
    <row r="98" spans="1:16" x14ac:dyDescent="0.25">
      <c r="A98" s="12" t="s">
        <v>322</v>
      </c>
      <c r="B98" s="13" t="s">
        <v>15</v>
      </c>
      <c r="C98" s="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>
        <f t="shared" si="12"/>
        <v>0</v>
      </c>
      <c r="O98" s="13"/>
      <c r="P98" s="14">
        <f t="shared" si="13"/>
        <v>0</v>
      </c>
    </row>
    <row r="99" spans="1:16" x14ac:dyDescent="0.25">
      <c r="A99" s="8"/>
      <c r="O99"/>
      <c r="P99" s="11"/>
    </row>
    <row r="100" spans="1:16" x14ac:dyDescent="0.25">
      <c r="A100" s="8"/>
      <c r="B100" s="3" t="s">
        <v>26</v>
      </c>
      <c r="C100" s="6" t="s">
        <v>28</v>
      </c>
      <c r="D100" s="3" t="s">
        <v>26</v>
      </c>
      <c r="O100"/>
      <c r="P100" s="11"/>
    </row>
    <row r="101" spans="1:16" ht="31.5" x14ac:dyDescent="0.25">
      <c r="A101" s="12" t="s">
        <v>151</v>
      </c>
      <c r="B101" s="13" t="s">
        <v>1</v>
      </c>
      <c r="C101" s="1" t="s">
        <v>276</v>
      </c>
      <c r="D101" s="13" t="s">
        <v>14</v>
      </c>
      <c r="E101" s="13">
        <v>1</v>
      </c>
      <c r="F101" s="13"/>
      <c r="G101" s="13"/>
      <c r="H101" s="13"/>
      <c r="I101" s="13"/>
      <c r="J101" s="13"/>
      <c r="K101" s="13"/>
      <c r="L101" s="13"/>
      <c r="M101" s="13"/>
      <c r="N101" s="13">
        <f t="shared" ref="N101:N106" si="14">SUM(E101:M101)</f>
        <v>1</v>
      </c>
      <c r="O101" s="61"/>
      <c r="P101" s="21"/>
    </row>
    <row r="102" spans="1:16" x14ac:dyDescent="0.25">
      <c r="A102" s="12" t="s">
        <v>152</v>
      </c>
      <c r="B102" s="13" t="s">
        <v>4</v>
      </c>
      <c r="C102" s="1" t="s">
        <v>30</v>
      </c>
      <c r="D102" s="13" t="s">
        <v>290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>
        <f t="shared" si="14"/>
        <v>0</v>
      </c>
      <c r="O102" s="13">
        <v>0</v>
      </c>
      <c r="P102" s="14">
        <f>N102*O102</f>
        <v>0</v>
      </c>
    </row>
    <row r="103" spans="1:16" ht="31.5" x14ac:dyDescent="0.25">
      <c r="A103" s="12" t="s">
        <v>153</v>
      </c>
      <c r="B103" s="13" t="s">
        <v>7</v>
      </c>
      <c r="C103" s="1" t="s">
        <v>88</v>
      </c>
      <c r="D103" s="13" t="s">
        <v>14</v>
      </c>
      <c r="E103" s="13"/>
      <c r="F103" s="13">
        <v>1</v>
      </c>
      <c r="G103" s="13">
        <v>1</v>
      </c>
      <c r="H103" s="13">
        <v>1</v>
      </c>
      <c r="I103" s="13">
        <v>1</v>
      </c>
      <c r="J103" s="13"/>
      <c r="K103" s="13"/>
      <c r="L103" s="13">
        <v>1</v>
      </c>
      <c r="M103" s="13">
        <v>1</v>
      </c>
      <c r="N103" s="13">
        <f t="shared" si="14"/>
        <v>6</v>
      </c>
      <c r="O103" s="13">
        <v>0</v>
      </c>
      <c r="P103" s="14">
        <f>N103*O103</f>
        <v>0</v>
      </c>
    </row>
    <row r="104" spans="1:16" x14ac:dyDescent="0.25">
      <c r="A104" s="12" t="s">
        <v>154</v>
      </c>
      <c r="B104" s="13" t="s">
        <v>9</v>
      </c>
      <c r="C104" s="1" t="s">
        <v>298</v>
      </c>
      <c r="D104" s="13" t="s">
        <v>297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>
        <f t="shared" si="14"/>
        <v>0</v>
      </c>
      <c r="O104" s="13">
        <v>0</v>
      </c>
      <c r="P104" s="14">
        <f>N104*O104</f>
        <v>0</v>
      </c>
    </row>
    <row r="105" spans="1:16" x14ac:dyDescent="0.25">
      <c r="A105" s="12" t="s">
        <v>155</v>
      </c>
      <c r="B105" s="13" t="s">
        <v>11</v>
      </c>
      <c r="C105" s="1" t="s">
        <v>323</v>
      </c>
      <c r="D105" s="13" t="s">
        <v>14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>
        <f t="shared" si="14"/>
        <v>0</v>
      </c>
      <c r="O105" s="13">
        <v>0</v>
      </c>
      <c r="P105" s="14">
        <f>N105*O105</f>
        <v>0</v>
      </c>
    </row>
    <row r="106" spans="1:16" x14ac:dyDescent="0.25">
      <c r="A106" s="12" t="s">
        <v>324</v>
      </c>
      <c r="B106" s="13" t="s">
        <v>12</v>
      </c>
      <c r="C106" s="1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>
        <f t="shared" si="14"/>
        <v>0</v>
      </c>
      <c r="O106" s="13"/>
      <c r="P106" s="14">
        <f>N106*O106</f>
        <v>0</v>
      </c>
    </row>
    <row r="107" spans="1:16" x14ac:dyDescent="0.25">
      <c r="A107" s="8"/>
      <c r="O107"/>
      <c r="P107" s="11"/>
    </row>
    <row r="108" spans="1:16" x14ac:dyDescent="0.25">
      <c r="A108" s="8"/>
      <c r="B108" s="3" t="s">
        <v>26</v>
      </c>
      <c r="C108" s="6" t="s">
        <v>23</v>
      </c>
      <c r="O108"/>
      <c r="P108" s="11"/>
    </row>
    <row r="109" spans="1:16" x14ac:dyDescent="0.25">
      <c r="A109" s="12" t="s">
        <v>156</v>
      </c>
      <c r="B109" s="13" t="s">
        <v>1</v>
      </c>
      <c r="C109" s="1" t="s">
        <v>41</v>
      </c>
      <c r="D109" s="13" t="s">
        <v>14</v>
      </c>
      <c r="E109" s="13"/>
      <c r="F109" s="13">
        <v>1</v>
      </c>
      <c r="G109" s="13">
        <v>1</v>
      </c>
      <c r="H109" s="13">
        <v>1</v>
      </c>
      <c r="I109" s="13">
        <v>1</v>
      </c>
      <c r="J109" s="13"/>
      <c r="K109" s="13"/>
      <c r="L109" s="13">
        <v>1</v>
      </c>
      <c r="M109" s="13">
        <v>1</v>
      </c>
      <c r="N109" s="13">
        <f>SUM(E109:M109)</f>
        <v>6</v>
      </c>
      <c r="O109" s="61"/>
      <c r="P109" s="21"/>
    </row>
    <row r="110" spans="1:16" x14ac:dyDescent="0.25">
      <c r="A110" s="12" t="s">
        <v>157</v>
      </c>
      <c r="B110" s="13" t="s">
        <v>4</v>
      </c>
      <c r="C110" s="1" t="s">
        <v>254</v>
      </c>
      <c r="D110" s="13" t="s">
        <v>14</v>
      </c>
      <c r="E110" s="13"/>
      <c r="F110" s="13">
        <v>1</v>
      </c>
      <c r="G110" s="13">
        <v>1</v>
      </c>
      <c r="H110" s="13">
        <v>1</v>
      </c>
      <c r="I110" s="13">
        <v>1</v>
      </c>
      <c r="J110" s="13"/>
      <c r="K110" s="13"/>
      <c r="L110" s="13">
        <v>1</v>
      </c>
      <c r="M110" s="13">
        <v>1</v>
      </c>
      <c r="N110" s="13">
        <f t="shared" ref="N110:N116" si="15">SUM(E110:M110)</f>
        <v>6</v>
      </c>
      <c r="O110" s="13">
        <v>0</v>
      </c>
      <c r="P110" s="14">
        <f>N110*O110</f>
        <v>0</v>
      </c>
    </row>
    <row r="111" spans="1:16" x14ac:dyDescent="0.25">
      <c r="A111" s="12" t="s">
        <v>158</v>
      </c>
      <c r="B111" s="13" t="s">
        <v>7</v>
      </c>
      <c r="C111" s="1" t="s">
        <v>314</v>
      </c>
      <c r="D111" s="13" t="s">
        <v>14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>
        <f t="shared" si="15"/>
        <v>0</v>
      </c>
      <c r="O111" s="13">
        <v>0</v>
      </c>
      <c r="P111" s="14">
        <f t="shared" ref="P111:P116" si="16">N111*O111</f>
        <v>0</v>
      </c>
    </row>
    <row r="112" spans="1:16" ht="15" customHeight="1" x14ac:dyDescent="0.25">
      <c r="A112" s="12" t="s">
        <v>159</v>
      </c>
      <c r="B112" s="13" t="s">
        <v>11</v>
      </c>
      <c r="C112" s="1" t="s">
        <v>24</v>
      </c>
      <c r="D112" s="57" t="s">
        <v>56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>
        <f t="shared" si="15"/>
        <v>0</v>
      </c>
      <c r="O112" s="13">
        <v>0</v>
      </c>
      <c r="P112" s="14">
        <f t="shared" si="16"/>
        <v>0</v>
      </c>
    </row>
    <row r="113" spans="1:19" x14ac:dyDescent="0.25">
      <c r="A113" s="12" t="s">
        <v>160</v>
      </c>
      <c r="B113" s="13" t="s">
        <v>12</v>
      </c>
      <c r="C113" s="1" t="s">
        <v>68</v>
      </c>
      <c r="D113" s="13" t="s">
        <v>22</v>
      </c>
      <c r="E113" s="13">
        <v>1</v>
      </c>
      <c r="F113" s="13"/>
      <c r="G113" s="13"/>
      <c r="H113" s="13"/>
      <c r="I113" s="13"/>
      <c r="J113" s="13"/>
      <c r="K113" s="13"/>
      <c r="L113" s="13"/>
      <c r="M113" s="13"/>
      <c r="N113" s="13">
        <f t="shared" si="15"/>
        <v>1</v>
      </c>
      <c r="O113" s="13">
        <v>0</v>
      </c>
      <c r="P113" s="14">
        <f t="shared" si="16"/>
        <v>0</v>
      </c>
    </row>
    <row r="114" spans="1:19" x14ac:dyDescent="0.25">
      <c r="A114" s="12" t="s">
        <v>161</v>
      </c>
      <c r="B114" s="13" t="s">
        <v>13</v>
      </c>
      <c r="C114" s="1" t="s">
        <v>231</v>
      </c>
      <c r="D114" s="13" t="s">
        <v>22</v>
      </c>
      <c r="E114" s="13">
        <v>4</v>
      </c>
      <c r="F114" s="13"/>
      <c r="G114" s="13"/>
      <c r="H114" s="13"/>
      <c r="I114" s="13"/>
      <c r="J114" s="13"/>
      <c r="K114" s="13"/>
      <c r="L114" s="13"/>
      <c r="M114" s="13"/>
      <c r="N114" s="13">
        <f t="shared" si="15"/>
        <v>4</v>
      </c>
      <c r="O114" s="13">
        <v>0</v>
      </c>
      <c r="P114" s="14">
        <f t="shared" si="16"/>
        <v>0</v>
      </c>
    </row>
    <row r="115" spans="1:19" x14ac:dyDescent="0.25">
      <c r="A115" s="12" t="s">
        <v>325</v>
      </c>
      <c r="B115" s="13" t="s">
        <v>15</v>
      </c>
      <c r="C115" s="1" t="s">
        <v>307</v>
      </c>
      <c r="D115" s="13" t="s">
        <v>14</v>
      </c>
      <c r="E115" s="13">
        <v>7</v>
      </c>
      <c r="F115" s="13"/>
      <c r="G115" s="13"/>
      <c r="H115" s="13"/>
      <c r="I115" s="13"/>
      <c r="J115" s="13"/>
      <c r="K115" s="13"/>
      <c r="L115" s="13"/>
      <c r="M115" s="13"/>
      <c r="N115" s="13">
        <f t="shared" si="15"/>
        <v>7</v>
      </c>
      <c r="O115" s="13">
        <v>0</v>
      </c>
      <c r="P115" s="14">
        <f t="shared" si="16"/>
        <v>0</v>
      </c>
    </row>
    <row r="116" spans="1:19" x14ac:dyDescent="0.25">
      <c r="A116" s="12" t="s">
        <v>162</v>
      </c>
      <c r="B116" s="13" t="s">
        <v>16</v>
      </c>
      <c r="C116" s="1" t="s">
        <v>345</v>
      </c>
      <c r="D116" s="13" t="s">
        <v>22</v>
      </c>
      <c r="E116" s="13">
        <v>4</v>
      </c>
      <c r="F116" s="13"/>
      <c r="G116" s="13"/>
      <c r="H116" s="13"/>
      <c r="I116" s="13"/>
      <c r="J116" s="13"/>
      <c r="K116" s="13"/>
      <c r="L116" s="13"/>
      <c r="M116" s="13"/>
      <c r="N116" s="13">
        <f t="shared" si="15"/>
        <v>4</v>
      </c>
      <c r="O116" s="13">
        <v>0</v>
      </c>
      <c r="P116" s="14">
        <f t="shared" si="16"/>
        <v>0</v>
      </c>
    </row>
    <row r="117" spans="1:19" x14ac:dyDescent="0.25">
      <c r="A117" s="8"/>
      <c r="O117"/>
      <c r="P117" s="11"/>
    </row>
    <row r="118" spans="1:19" x14ac:dyDescent="0.25">
      <c r="A118" s="8"/>
      <c r="B118" s="20"/>
      <c r="C118" s="17" t="s">
        <v>0</v>
      </c>
      <c r="O118"/>
      <c r="P118" s="11"/>
    </row>
    <row r="119" spans="1:19" customFormat="1" x14ac:dyDescent="0.25">
      <c r="A119" s="63" t="s">
        <v>163</v>
      </c>
      <c r="B119" s="64" t="s">
        <v>1</v>
      </c>
      <c r="C119" s="69" t="s">
        <v>81</v>
      </c>
      <c r="D119" s="64" t="s">
        <v>5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>
        <f>SUM(E119:M119)</f>
        <v>0</v>
      </c>
      <c r="O119" s="64">
        <v>0</v>
      </c>
      <c r="P119" s="67">
        <f>N119*O119</f>
        <v>0</v>
      </c>
    </row>
    <row r="120" spans="1:19" x14ac:dyDescent="0.25">
      <c r="A120" s="12" t="s">
        <v>164</v>
      </c>
      <c r="B120" s="13" t="s">
        <v>4</v>
      </c>
      <c r="C120" s="1" t="s">
        <v>82</v>
      </c>
      <c r="D120" s="13" t="s">
        <v>6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>
        <f t="shared" ref="N120:N127" si="17">SUM(E120:M120)</f>
        <v>0</v>
      </c>
      <c r="O120" s="13">
        <v>0</v>
      </c>
      <c r="P120" s="14">
        <f t="shared" ref="P120:P128" si="18">N120*O120</f>
        <v>0</v>
      </c>
      <c r="R120"/>
      <c r="S120"/>
    </row>
    <row r="121" spans="1:19" ht="31.5" x14ac:dyDescent="0.25">
      <c r="A121" s="12" t="s">
        <v>165</v>
      </c>
      <c r="B121" s="13" t="s">
        <v>7</v>
      </c>
      <c r="C121" s="1" t="s">
        <v>255</v>
      </c>
      <c r="D121" s="13" t="s">
        <v>5</v>
      </c>
      <c r="E121" s="13"/>
      <c r="F121" s="13"/>
      <c r="G121" s="13"/>
      <c r="H121" s="13"/>
      <c r="I121" s="13"/>
      <c r="J121" s="13"/>
      <c r="K121" s="13"/>
      <c r="L121" s="13">
        <v>3</v>
      </c>
      <c r="M121" s="13"/>
      <c r="N121" s="13">
        <f t="shared" si="17"/>
        <v>3</v>
      </c>
      <c r="O121" s="13">
        <v>0</v>
      </c>
      <c r="P121" s="14">
        <f t="shared" si="18"/>
        <v>0</v>
      </c>
      <c r="R121"/>
      <c r="S121"/>
    </row>
    <row r="122" spans="1:19" x14ac:dyDescent="0.25">
      <c r="A122" s="12" t="s">
        <v>166</v>
      </c>
      <c r="B122" s="13" t="s">
        <v>9</v>
      </c>
      <c r="C122" s="22" t="s">
        <v>83</v>
      </c>
      <c r="D122" s="13" t="s">
        <v>5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>
        <f t="shared" si="17"/>
        <v>0</v>
      </c>
      <c r="O122" s="13">
        <v>0</v>
      </c>
      <c r="P122" s="14">
        <f t="shared" si="18"/>
        <v>0</v>
      </c>
      <c r="R122"/>
      <c r="S122"/>
    </row>
    <row r="123" spans="1:19" customFormat="1" x14ac:dyDescent="0.25">
      <c r="A123" s="63" t="s">
        <v>167</v>
      </c>
      <c r="B123" s="64" t="s">
        <v>11</v>
      </c>
      <c r="C123" s="65" t="s">
        <v>256</v>
      </c>
      <c r="D123" s="64" t="s">
        <v>5</v>
      </c>
      <c r="E123" s="64">
        <v>8</v>
      </c>
      <c r="F123" s="64">
        <v>12</v>
      </c>
      <c r="G123" s="64"/>
      <c r="H123" s="64"/>
      <c r="I123" s="64"/>
      <c r="J123" s="64"/>
      <c r="K123" s="64"/>
      <c r="L123" s="64"/>
      <c r="M123" s="64">
        <v>3</v>
      </c>
      <c r="N123" s="64">
        <f t="shared" si="17"/>
        <v>23</v>
      </c>
      <c r="O123" s="64">
        <v>0</v>
      </c>
      <c r="P123" s="67">
        <f t="shared" si="18"/>
        <v>0</v>
      </c>
    </row>
    <row r="124" spans="1:19" customFormat="1" ht="31.5" x14ac:dyDescent="0.25">
      <c r="A124" s="63" t="s">
        <v>168</v>
      </c>
      <c r="B124" s="64" t="s">
        <v>12</v>
      </c>
      <c r="C124" s="70" t="s">
        <v>69</v>
      </c>
      <c r="D124" s="64" t="s">
        <v>5</v>
      </c>
      <c r="E124" s="64">
        <v>8</v>
      </c>
      <c r="F124" s="64"/>
      <c r="G124" s="64"/>
      <c r="H124" s="64"/>
      <c r="I124" s="64"/>
      <c r="J124" s="64"/>
      <c r="K124" s="64"/>
      <c r="L124" s="64">
        <v>3</v>
      </c>
      <c r="M124" s="64">
        <v>2</v>
      </c>
      <c r="N124" s="64">
        <f t="shared" si="17"/>
        <v>13</v>
      </c>
      <c r="O124" s="64">
        <v>0</v>
      </c>
      <c r="P124" s="67">
        <f t="shared" si="18"/>
        <v>0</v>
      </c>
    </row>
    <row r="125" spans="1:19" x14ac:dyDescent="0.25">
      <c r="A125" s="12" t="s">
        <v>169</v>
      </c>
      <c r="B125" s="13" t="s">
        <v>13</v>
      </c>
      <c r="C125" s="1" t="s">
        <v>231</v>
      </c>
      <c r="D125" s="13" t="s">
        <v>22</v>
      </c>
      <c r="E125" s="13">
        <v>8</v>
      </c>
      <c r="F125" s="13"/>
      <c r="G125" s="13"/>
      <c r="H125" s="13"/>
      <c r="I125" s="13"/>
      <c r="J125" s="13"/>
      <c r="K125" s="13"/>
      <c r="L125" s="13"/>
      <c r="M125" s="13"/>
      <c r="N125" s="13">
        <f t="shared" si="17"/>
        <v>8</v>
      </c>
      <c r="O125" s="13">
        <v>0</v>
      </c>
      <c r="P125" s="14">
        <f t="shared" si="18"/>
        <v>0</v>
      </c>
    </row>
    <row r="126" spans="1:19" x14ac:dyDescent="0.25">
      <c r="A126" s="12" t="s">
        <v>170</v>
      </c>
      <c r="B126" s="13" t="s">
        <v>15</v>
      </c>
      <c r="C126" s="19" t="s">
        <v>326</v>
      </c>
      <c r="D126" s="13" t="s">
        <v>22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>
        <f t="shared" si="17"/>
        <v>0</v>
      </c>
      <c r="O126" s="13">
        <v>0</v>
      </c>
      <c r="P126" s="14">
        <f t="shared" si="18"/>
        <v>0</v>
      </c>
    </row>
    <row r="127" spans="1:19" x14ac:dyDescent="0.25">
      <c r="A127" s="12" t="s">
        <v>327</v>
      </c>
      <c r="B127" s="13" t="s">
        <v>16</v>
      </c>
      <c r="C127" s="19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>
        <f t="shared" si="17"/>
        <v>0</v>
      </c>
      <c r="O127" s="13"/>
      <c r="P127" s="14">
        <f t="shared" si="18"/>
        <v>0</v>
      </c>
    </row>
    <row r="128" spans="1:19" x14ac:dyDescent="0.25">
      <c r="A128" s="12" t="s">
        <v>328</v>
      </c>
      <c r="B128" s="13" t="s">
        <v>32</v>
      </c>
      <c r="C128" s="19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>
        <f>SUM(E128:M128)</f>
        <v>0</v>
      </c>
      <c r="O128" s="13"/>
      <c r="P128" s="14">
        <f t="shared" si="18"/>
        <v>0</v>
      </c>
    </row>
    <row r="129" spans="1:16" x14ac:dyDescent="0.25">
      <c r="A129" s="12" t="s">
        <v>329</v>
      </c>
      <c r="B129" s="13" t="s">
        <v>32</v>
      </c>
      <c r="C129" s="19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>
        <f>SUM(E129:M129)</f>
        <v>0</v>
      </c>
      <c r="O129" s="13"/>
      <c r="P129" s="14">
        <f t="shared" ref="P129" si="19">N129*O129</f>
        <v>0</v>
      </c>
    </row>
    <row r="130" spans="1:16" x14ac:dyDescent="0.25">
      <c r="A130" s="8"/>
      <c r="C130" s="17" t="s">
        <v>8</v>
      </c>
      <c r="O130"/>
      <c r="P130" s="11"/>
    </row>
    <row r="131" spans="1:16" ht="26.45" customHeight="1" x14ac:dyDescent="0.25">
      <c r="A131" s="12" t="s">
        <v>171</v>
      </c>
      <c r="B131" s="13" t="s">
        <v>4</v>
      </c>
      <c r="C131" s="2" t="s">
        <v>268</v>
      </c>
      <c r="D131" s="13" t="s">
        <v>5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>
        <f>SUM(E131:M131)</f>
        <v>0</v>
      </c>
      <c r="O131" s="13">
        <v>0</v>
      </c>
      <c r="P131" s="14">
        <f>N131*O131</f>
        <v>0</v>
      </c>
    </row>
    <row r="132" spans="1:16" ht="31.5" x14ac:dyDescent="0.25">
      <c r="A132" s="12" t="s">
        <v>172</v>
      </c>
      <c r="B132" s="13" t="s">
        <v>7</v>
      </c>
      <c r="C132" s="1" t="s">
        <v>86</v>
      </c>
      <c r="D132" s="13" t="s">
        <v>5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>
        <f t="shared" ref="N132:N144" si="20">SUM(E132:M132)</f>
        <v>0</v>
      </c>
      <c r="O132" s="13">
        <v>0</v>
      </c>
      <c r="P132" s="14">
        <f t="shared" ref="P132:P144" si="21">N132*O132</f>
        <v>0</v>
      </c>
    </row>
    <row r="133" spans="1:16" ht="31.9" customHeight="1" x14ac:dyDescent="0.25">
      <c r="A133" s="12" t="s">
        <v>173</v>
      </c>
      <c r="B133" s="13" t="s">
        <v>9</v>
      </c>
      <c r="C133" s="1" t="s">
        <v>87</v>
      </c>
      <c r="D133" s="13" t="s">
        <v>6</v>
      </c>
      <c r="E133" s="13">
        <v>10</v>
      </c>
      <c r="F133" s="13">
        <v>10</v>
      </c>
      <c r="G133" s="13">
        <v>10</v>
      </c>
      <c r="H133" s="13">
        <v>10</v>
      </c>
      <c r="I133" s="13">
        <v>10</v>
      </c>
      <c r="J133" s="13"/>
      <c r="K133" s="13"/>
      <c r="L133" s="13">
        <v>10</v>
      </c>
      <c r="M133" s="13">
        <v>10</v>
      </c>
      <c r="N133" s="13">
        <f t="shared" si="20"/>
        <v>70</v>
      </c>
      <c r="O133" s="13">
        <v>0</v>
      </c>
      <c r="P133" s="14">
        <f t="shared" si="21"/>
        <v>0</v>
      </c>
    </row>
    <row r="134" spans="1:16" ht="31.5" x14ac:dyDescent="0.25">
      <c r="A134" s="12" t="s">
        <v>174</v>
      </c>
      <c r="B134" s="13" t="s">
        <v>11</v>
      </c>
      <c r="C134" s="1" t="s">
        <v>10</v>
      </c>
      <c r="D134" s="13" t="s">
        <v>5</v>
      </c>
      <c r="E134" s="13">
        <v>4</v>
      </c>
      <c r="F134" s="13"/>
      <c r="G134" s="13"/>
      <c r="H134" s="13"/>
      <c r="I134" s="13"/>
      <c r="J134" s="13"/>
      <c r="K134" s="13"/>
      <c r="L134" s="13"/>
      <c r="M134" s="13"/>
      <c r="N134" s="13">
        <f t="shared" si="20"/>
        <v>4</v>
      </c>
      <c r="O134" s="13">
        <v>0</v>
      </c>
      <c r="P134" s="14">
        <f t="shared" si="21"/>
        <v>0</v>
      </c>
    </row>
    <row r="135" spans="1:16" x14ac:dyDescent="0.25">
      <c r="A135" s="12" t="s">
        <v>175</v>
      </c>
      <c r="B135" s="13" t="s">
        <v>13</v>
      </c>
      <c r="C135" s="1" t="s">
        <v>257</v>
      </c>
      <c r="D135" s="13" t="s">
        <v>5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>
        <f t="shared" si="20"/>
        <v>0</v>
      </c>
      <c r="O135" s="13">
        <v>0</v>
      </c>
      <c r="P135" s="14">
        <f t="shared" si="21"/>
        <v>0</v>
      </c>
    </row>
    <row r="136" spans="1:16" customFormat="1" ht="31.5" x14ac:dyDescent="0.25">
      <c r="A136" s="63" t="s">
        <v>176</v>
      </c>
      <c r="B136" s="64" t="s">
        <v>15</v>
      </c>
      <c r="C136" s="71" t="s">
        <v>291</v>
      </c>
      <c r="D136" s="64" t="s">
        <v>5</v>
      </c>
      <c r="E136" s="64">
        <v>200</v>
      </c>
      <c r="F136" s="64"/>
      <c r="G136" s="64"/>
      <c r="H136" s="64"/>
      <c r="I136" s="64"/>
      <c r="J136" s="64"/>
      <c r="K136" s="64"/>
      <c r="L136" s="64"/>
      <c r="M136" s="64"/>
      <c r="N136" s="64">
        <f t="shared" si="20"/>
        <v>200</v>
      </c>
      <c r="O136" s="64">
        <v>0</v>
      </c>
      <c r="P136" s="67">
        <f t="shared" si="21"/>
        <v>0</v>
      </c>
    </row>
    <row r="137" spans="1:16" x14ac:dyDescent="0.25">
      <c r="A137" s="12" t="s">
        <v>177</v>
      </c>
      <c r="B137" s="13" t="s">
        <v>16</v>
      </c>
      <c r="C137" s="1" t="s">
        <v>261</v>
      </c>
      <c r="D137" s="13" t="s">
        <v>14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>
        <f t="shared" si="20"/>
        <v>0</v>
      </c>
      <c r="O137" s="13">
        <v>0</v>
      </c>
      <c r="P137" s="14">
        <f t="shared" si="21"/>
        <v>0</v>
      </c>
    </row>
    <row r="138" spans="1:16" ht="31.5" x14ac:dyDescent="0.25">
      <c r="A138" s="12" t="s">
        <v>178</v>
      </c>
      <c r="B138" s="13" t="s">
        <v>32</v>
      </c>
      <c r="C138" s="1" t="s">
        <v>98</v>
      </c>
      <c r="D138" s="13" t="s">
        <v>6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>
        <f t="shared" si="20"/>
        <v>0</v>
      </c>
      <c r="O138" s="13">
        <v>0</v>
      </c>
      <c r="P138" s="14">
        <f t="shared" si="21"/>
        <v>0</v>
      </c>
    </row>
    <row r="139" spans="1:16" ht="31.5" x14ac:dyDescent="0.25">
      <c r="A139" s="12" t="s">
        <v>179</v>
      </c>
      <c r="B139" s="13" t="s">
        <v>31</v>
      </c>
      <c r="C139" s="1" t="s">
        <v>258</v>
      </c>
      <c r="D139" s="13" t="s">
        <v>5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>
        <f t="shared" si="20"/>
        <v>0</v>
      </c>
      <c r="O139" s="13">
        <v>0</v>
      </c>
      <c r="P139" s="14">
        <f t="shared" si="21"/>
        <v>0</v>
      </c>
    </row>
    <row r="140" spans="1:16" customFormat="1" x14ac:dyDescent="0.25">
      <c r="A140" s="63" t="s">
        <v>300</v>
      </c>
      <c r="B140" s="64" t="s">
        <v>33</v>
      </c>
      <c r="C140" s="65" t="s">
        <v>259</v>
      </c>
      <c r="D140" s="64" t="s">
        <v>5</v>
      </c>
      <c r="E140" s="64">
        <v>68</v>
      </c>
      <c r="F140" s="64"/>
      <c r="G140" s="64"/>
      <c r="H140" s="64"/>
      <c r="I140" s="64"/>
      <c r="J140" s="64"/>
      <c r="K140" s="64"/>
      <c r="L140" s="64"/>
      <c r="M140" s="64"/>
      <c r="N140" s="64">
        <f t="shared" si="20"/>
        <v>68</v>
      </c>
      <c r="O140" s="64">
        <v>0</v>
      </c>
      <c r="P140" s="67">
        <f t="shared" si="21"/>
        <v>0</v>
      </c>
    </row>
    <row r="141" spans="1:16" customFormat="1" ht="31.5" x14ac:dyDescent="0.25">
      <c r="A141" s="63" t="s">
        <v>180</v>
      </c>
      <c r="B141" s="64" t="s">
        <v>39</v>
      </c>
      <c r="C141" s="65" t="s">
        <v>260</v>
      </c>
      <c r="D141" s="64" t="s">
        <v>5</v>
      </c>
      <c r="E141" s="64">
        <f>282-68</f>
        <v>214</v>
      </c>
      <c r="F141" s="64"/>
      <c r="G141" s="64"/>
      <c r="H141" s="64"/>
      <c r="I141" s="64"/>
      <c r="J141" s="64"/>
      <c r="K141" s="64"/>
      <c r="L141" s="64"/>
      <c r="M141" s="64"/>
      <c r="N141" s="64">
        <f t="shared" si="20"/>
        <v>214</v>
      </c>
      <c r="O141" s="64">
        <v>0</v>
      </c>
      <c r="P141" s="67">
        <f t="shared" si="21"/>
        <v>0</v>
      </c>
    </row>
    <row r="142" spans="1:16" x14ac:dyDescent="0.25">
      <c r="A142" s="12" t="s">
        <v>181</v>
      </c>
      <c r="B142" s="13" t="s">
        <v>100</v>
      </c>
      <c r="C142" s="1" t="s">
        <v>231</v>
      </c>
      <c r="D142" s="13" t="s">
        <v>22</v>
      </c>
      <c r="E142" s="13">
        <v>4</v>
      </c>
      <c r="F142" s="13"/>
      <c r="G142" s="13"/>
      <c r="H142" s="13"/>
      <c r="I142" s="13"/>
      <c r="J142" s="13"/>
      <c r="K142" s="13"/>
      <c r="L142" s="13"/>
      <c r="M142" s="13"/>
      <c r="N142" s="13">
        <f t="shared" si="20"/>
        <v>4</v>
      </c>
      <c r="O142" s="13">
        <v>0</v>
      </c>
      <c r="P142" s="14">
        <f t="shared" si="21"/>
        <v>0</v>
      </c>
    </row>
    <row r="143" spans="1:16" x14ac:dyDescent="0.25">
      <c r="A143" s="12" t="s">
        <v>330</v>
      </c>
      <c r="B143" s="13" t="s">
        <v>101</v>
      </c>
      <c r="C143" s="1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>
        <f t="shared" si="20"/>
        <v>0</v>
      </c>
      <c r="O143" s="13"/>
      <c r="P143" s="14">
        <f t="shared" si="21"/>
        <v>0</v>
      </c>
    </row>
    <row r="144" spans="1:16" x14ac:dyDescent="0.25">
      <c r="A144" s="12" t="s">
        <v>331</v>
      </c>
      <c r="B144" s="13" t="s">
        <v>104</v>
      </c>
      <c r="C144" s="1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>
        <f t="shared" si="20"/>
        <v>0</v>
      </c>
      <c r="O144" s="13"/>
      <c r="P144" s="14">
        <f t="shared" si="21"/>
        <v>0</v>
      </c>
    </row>
    <row r="145" spans="1:16" x14ac:dyDescent="0.25">
      <c r="A145" s="8"/>
      <c r="O145"/>
      <c r="P145" s="11"/>
    </row>
    <row r="146" spans="1:16" x14ac:dyDescent="0.25">
      <c r="A146" s="8"/>
      <c r="C146" s="6" t="s">
        <v>35</v>
      </c>
      <c r="O146"/>
      <c r="P146" s="11"/>
    </row>
    <row r="147" spans="1:16" x14ac:dyDescent="0.25">
      <c r="A147" s="12" t="s">
        <v>182</v>
      </c>
      <c r="B147" s="13" t="s">
        <v>1</v>
      </c>
      <c r="C147" s="1" t="s">
        <v>262</v>
      </c>
      <c r="D147" s="13" t="s">
        <v>5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>
        <f>SUM(E147:M147)</f>
        <v>0</v>
      </c>
      <c r="O147" s="13">
        <v>0</v>
      </c>
      <c r="P147" s="14">
        <f>N147*O147</f>
        <v>0</v>
      </c>
    </row>
    <row r="148" spans="1:16" x14ac:dyDescent="0.25">
      <c r="A148" s="12" t="s">
        <v>183</v>
      </c>
      <c r="B148" s="13" t="s">
        <v>4</v>
      </c>
      <c r="C148" s="1" t="s">
        <v>263</v>
      </c>
      <c r="D148" s="13" t="s">
        <v>5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>
        <f t="shared" ref="N148:N164" si="22">SUM(E148:M148)</f>
        <v>0</v>
      </c>
      <c r="O148" s="13">
        <v>0</v>
      </c>
      <c r="P148" s="14">
        <f t="shared" ref="P148:P164" si="23">N148*O148</f>
        <v>0</v>
      </c>
    </row>
    <row r="149" spans="1:16" x14ac:dyDescent="0.25">
      <c r="A149" s="12" t="s">
        <v>184</v>
      </c>
      <c r="B149" s="13" t="s">
        <v>7</v>
      </c>
      <c r="C149" s="1" t="s">
        <v>36</v>
      </c>
      <c r="D149" s="13" t="s">
        <v>29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>
        <f t="shared" si="22"/>
        <v>0</v>
      </c>
      <c r="O149" s="13">
        <v>0</v>
      </c>
      <c r="P149" s="14">
        <f t="shared" si="23"/>
        <v>0</v>
      </c>
    </row>
    <row r="150" spans="1:16" customFormat="1" x14ac:dyDescent="0.25">
      <c r="A150" s="63" t="s">
        <v>185</v>
      </c>
      <c r="B150" s="64" t="s">
        <v>9</v>
      </c>
      <c r="C150" s="65" t="s">
        <v>264</v>
      </c>
      <c r="D150" s="64" t="s">
        <v>5</v>
      </c>
      <c r="E150" s="64">
        <f>2.5*1.6</f>
        <v>4</v>
      </c>
      <c r="F150" s="64"/>
      <c r="G150" s="64"/>
      <c r="H150" s="64"/>
      <c r="I150" s="64"/>
      <c r="J150" s="64"/>
      <c r="K150" s="64"/>
      <c r="L150" s="64">
        <v>2</v>
      </c>
      <c r="M150" s="64">
        <v>1</v>
      </c>
      <c r="N150" s="64">
        <f t="shared" si="22"/>
        <v>7</v>
      </c>
      <c r="O150" s="64">
        <v>0</v>
      </c>
      <c r="P150" s="67">
        <f t="shared" si="23"/>
        <v>0</v>
      </c>
    </row>
    <row r="151" spans="1:16" customFormat="1" x14ac:dyDescent="0.25">
      <c r="A151" s="63" t="s">
        <v>186</v>
      </c>
      <c r="B151" s="64" t="s">
        <v>11</v>
      </c>
      <c r="C151" s="65" t="s">
        <v>266</v>
      </c>
      <c r="D151" s="64" t="s">
        <v>5</v>
      </c>
      <c r="E151" s="64"/>
      <c r="F151" s="64">
        <v>5</v>
      </c>
      <c r="G151" s="64"/>
      <c r="H151" s="64"/>
      <c r="I151" s="64"/>
      <c r="J151" s="64"/>
      <c r="K151" s="64"/>
      <c r="L151" s="64">
        <v>14</v>
      </c>
      <c r="M151" s="64"/>
      <c r="N151" s="64">
        <f t="shared" si="22"/>
        <v>19</v>
      </c>
      <c r="O151" s="64">
        <v>0</v>
      </c>
      <c r="P151" s="67">
        <f t="shared" si="23"/>
        <v>0</v>
      </c>
    </row>
    <row r="152" spans="1:16" x14ac:dyDescent="0.25">
      <c r="A152" s="12" t="s">
        <v>187</v>
      </c>
      <c r="B152" s="13" t="s">
        <v>12</v>
      </c>
      <c r="C152" s="1" t="s">
        <v>37</v>
      </c>
      <c r="D152" s="13" t="s">
        <v>5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>
        <f t="shared" si="22"/>
        <v>0</v>
      </c>
      <c r="O152" s="13">
        <v>0</v>
      </c>
      <c r="P152" s="14">
        <f t="shared" si="23"/>
        <v>0</v>
      </c>
    </row>
    <row r="153" spans="1:16" x14ac:dyDescent="0.25">
      <c r="A153" s="12" t="s">
        <v>188</v>
      </c>
      <c r="B153" s="13" t="s">
        <v>13</v>
      </c>
      <c r="C153" s="1" t="s">
        <v>265</v>
      </c>
      <c r="D153" s="13" t="s">
        <v>14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>
        <f t="shared" si="22"/>
        <v>0</v>
      </c>
      <c r="O153" s="13">
        <v>0</v>
      </c>
      <c r="P153" s="14">
        <f t="shared" si="23"/>
        <v>0</v>
      </c>
    </row>
    <row r="154" spans="1:16" ht="19.149999999999999" customHeight="1" x14ac:dyDescent="0.25">
      <c r="A154" s="12" t="s">
        <v>189</v>
      </c>
      <c r="B154" s="13" t="s">
        <v>15</v>
      </c>
      <c r="C154" s="1" t="s">
        <v>269</v>
      </c>
      <c r="D154" s="13" t="s">
        <v>5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>
        <f t="shared" si="22"/>
        <v>0</v>
      </c>
      <c r="O154" s="13">
        <v>0</v>
      </c>
      <c r="P154" s="14">
        <f t="shared" si="23"/>
        <v>0</v>
      </c>
    </row>
    <row r="155" spans="1:16" x14ac:dyDescent="0.25">
      <c r="A155" s="12" t="s">
        <v>190</v>
      </c>
      <c r="B155" s="13" t="s">
        <v>16</v>
      </c>
      <c r="C155" s="1" t="s">
        <v>64</v>
      </c>
      <c r="D155" s="13" t="s">
        <v>5</v>
      </c>
      <c r="E155" s="13">
        <v>7</v>
      </c>
      <c r="F155" s="13"/>
      <c r="G155" s="13"/>
      <c r="H155" s="13"/>
      <c r="I155" s="13"/>
      <c r="J155" s="13"/>
      <c r="K155" s="13"/>
      <c r="L155" s="13"/>
      <c r="M155" s="13"/>
      <c r="N155" s="13">
        <f t="shared" si="22"/>
        <v>7</v>
      </c>
      <c r="O155" s="13">
        <v>0</v>
      </c>
      <c r="P155" s="14">
        <f t="shared" si="23"/>
        <v>0</v>
      </c>
    </row>
    <row r="156" spans="1:16" ht="20.45" customHeight="1" x14ac:dyDescent="0.25">
      <c r="A156" s="12" t="s">
        <v>191</v>
      </c>
      <c r="B156" s="13" t="s">
        <v>32</v>
      </c>
      <c r="C156" s="1" t="s">
        <v>231</v>
      </c>
      <c r="D156" s="13" t="s">
        <v>22</v>
      </c>
      <c r="E156" s="13">
        <v>4</v>
      </c>
      <c r="F156" s="13"/>
      <c r="G156" s="13"/>
      <c r="H156" s="13"/>
      <c r="I156" s="13"/>
      <c r="J156" s="13"/>
      <c r="K156" s="13"/>
      <c r="L156" s="13"/>
      <c r="M156" s="13"/>
      <c r="N156" s="13">
        <f t="shared" si="22"/>
        <v>4</v>
      </c>
      <c r="O156" s="13">
        <v>0</v>
      </c>
      <c r="P156" s="14">
        <f t="shared" si="23"/>
        <v>0</v>
      </c>
    </row>
    <row r="157" spans="1:16" ht="30.6" customHeight="1" x14ac:dyDescent="0.25">
      <c r="A157" s="12" t="s">
        <v>332</v>
      </c>
      <c r="B157" s="13" t="s">
        <v>31</v>
      </c>
      <c r="C157" s="1" t="s">
        <v>66</v>
      </c>
      <c r="D157" s="13" t="s">
        <v>22</v>
      </c>
      <c r="E157" s="13">
        <v>2</v>
      </c>
      <c r="F157" s="13"/>
      <c r="G157" s="13"/>
      <c r="H157" s="13"/>
      <c r="I157" s="13"/>
      <c r="J157" s="13"/>
      <c r="K157" s="13"/>
      <c r="L157" s="13"/>
      <c r="M157" s="13"/>
      <c r="N157" s="13">
        <f t="shared" si="22"/>
        <v>2</v>
      </c>
      <c r="O157" s="13">
        <v>0</v>
      </c>
      <c r="P157" s="14">
        <f t="shared" si="23"/>
        <v>0</v>
      </c>
    </row>
    <row r="158" spans="1:16" x14ac:dyDescent="0.25">
      <c r="A158" s="12" t="s">
        <v>192</v>
      </c>
      <c r="B158" s="13" t="s">
        <v>33</v>
      </c>
      <c r="C158" s="1" t="s">
        <v>333</v>
      </c>
      <c r="D158" s="13" t="s">
        <v>5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>
        <f t="shared" si="22"/>
        <v>0</v>
      </c>
      <c r="O158" s="13">
        <v>0</v>
      </c>
      <c r="P158" s="14">
        <f t="shared" si="23"/>
        <v>0</v>
      </c>
    </row>
    <row r="159" spans="1:16" x14ac:dyDescent="0.25">
      <c r="A159" s="12" t="s">
        <v>193</v>
      </c>
      <c r="B159" s="13"/>
      <c r="C159" s="1" t="s">
        <v>334</v>
      </c>
      <c r="D159" s="13" t="s">
        <v>5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>
        <f t="shared" si="22"/>
        <v>0</v>
      </c>
      <c r="O159" s="13">
        <v>0</v>
      </c>
      <c r="P159" s="14">
        <f t="shared" si="23"/>
        <v>0</v>
      </c>
    </row>
    <row r="160" spans="1:16" x14ac:dyDescent="0.25">
      <c r="A160" s="12" t="s">
        <v>194</v>
      </c>
      <c r="B160" s="13"/>
      <c r="C160" s="1" t="s">
        <v>335</v>
      </c>
      <c r="D160" s="13" t="s">
        <v>5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>
        <f t="shared" si="22"/>
        <v>0</v>
      </c>
      <c r="O160" s="13">
        <v>0</v>
      </c>
      <c r="P160" s="14">
        <f t="shared" si="23"/>
        <v>0</v>
      </c>
    </row>
    <row r="161" spans="1:16" x14ac:dyDescent="0.25">
      <c r="A161" s="12" t="s">
        <v>195</v>
      </c>
      <c r="B161" s="13"/>
      <c r="C161" s="1" t="s">
        <v>336</v>
      </c>
      <c r="D161" s="13" t="s">
        <v>5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>
        <f t="shared" si="22"/>
        <v>0</v>
      </c>
      <c r="O161" s="13">
        <v>0</v>
      </c>
      <c r="P161" s="14">
        <f t="shared" si="23"/>
        <v>0</v>
      </c>
    </row>
    <row r="162" spans="1:16" x14ac:dyDescent="0.25">
      <c r="A162" s="12" t="s">
        <v>196</v>
      </c>
      <c r="B162" s="13"/>
      <c r="C162" s="1" t="s">
        <v>337</v>
      </c>
      <c r="D162" s="13" t="s">
        <v>5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>
        <f t="shared" si="22"/>
        <v>0</v>
      </c>
      <c r="O162" s="13">
        <v>0</v>
      </c>
      <c r="P162" s="14">
        <f t="shared" si="23"/>
        <v>0</v>
      </c>
    </row>
    <row r="163" spans="1:16" ht="22.15" customHeight="1" x14ac:dyDescent="0.25">
      <c r="A163" s="12" t="s">
        <v>197</v>
      </c>
      <c r="B163" s="13" t="s">
        <v>39</v>
      </c>
      <c r="C163" s="1" t="s">
        <v>338</v>
      </c>
      <c r="D163" s="13" t="s">
        <v>5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>
        <f t="shared" si="22"/>
        <v>0</v>
      </c>
      <c r="O163" s="13">
        <v>0</v>
      </c>
      <c r="P163" s="14">
        <f t="shared" si="23"/>
        <v>0</v>
      </c>
    </row>
    <row r="164" spans="1:16" customFormat="1" ht="20.45" customHeight="1" x14ac:dyDescent="0.25">
      <c r="A164" s="63" t="s">
        <v>339</v>
      </c>
      <c r="B164" s="64" t="s">
        <v>99</v>
      </c>
      <c r="C164" s="65" t="s">
        <v>356</v>
      </c>
      <c r="D164" s="64" t="s">
        <v>5</v>
      </c>
      <c r="E164" s="64"/>
      <c r="F164" s="64">
        <v>6</v>
      </c>
      <c r="G164" s="64"/>
      <c r="H164" s="64"/>
      <c r="I164" s="64"/>
      <c r="J164" s="64"/>
      <c r="K164" s="64"/>
      <c r="L164" s="64"/>
      <c r="M164" s="64"/>
      <c r="N164" s="13">
        <f t="shared" si="22"/>
        <v>6</v>
      </c>
      <c r="O164" s="64">
        <v>0</v>
      </c>
      <c r="P164" s="66">
        <f t="shared" si="23"/>
        <v>0</v>
      </c>
    </row>
    <row r="165" spans="1:16" x14ac:dyDescent="0.25">
      <c r="A165" s="8"/>
      <c r="O165"/>
      <c r="P165" s="58"/>
    </row>
    <row r="166" spans="1:16" x14ac:dyDescent="0.25">
      <c r="A166" s="8"/>
      <c r="C166" s="17" t="s">
        <v>17</v>
      </c>
      <c r="O166"/>
      <c r="P166" s="11"/>
    </row>
    <row r="167" spans="1:16" ht="31.5" x14ac:dyDescent="0.25">
      <c r="A167" s="12" t="s">
        <v>198</v>
      </c>
      <c r="B167" s="13" t="s">
        <v>1</v>
      </c>
      <c r="C167" s="1" t="s">
        <v>78</v>
      </c>
      <c r="D167" s="13" t="s">
        <v>22</v>
      </c>
      <c r="E167" s="13">
        <v>1</v>
      </c>
      <c r="F167" s="13"/>
      <c r="G167" s="13"/>
      <c r="H167" s="13"/>
      <c r="I167" s="13"/>
      <c r="J167" s="13"/>
      <c r="K167" s="13"/>
      <c r="L167" s="13"/>
      <c r="M167" s="13"/>
      <c r="N167" s="13">
        <f t="shared" ref="N167:N172" si="24">SUM(E167:M167)</f>
        <v>1</v>
      </c>
      <c r="O167" s="13">
        <v>0</v>
      </c>
      <c r="P167" s="14">
        <f t="shared" ref="P167:P172" si="25">N167*O167</f>
        <v>0</v>
      </c>
    </row>
    <row r="168" spans="1:16" ht="31.5" x14ac:dyDescent="0.25">
      <c r="A168" s="12" t="s">
        <v>199</v>
      </c>
      <c r="B168" s="13" t="s">
        <v>4</v>
      </c>
      <c r="C168" s="1" t="s">
        <v>18</v>
      </c>
      <c r="D168" s="13" t="s">
        <v>22</v>
      </c>
      <c r="E168" s="13">
        <v>2</v>
      </c>
      <c r="F168" s="13"/>
      <c r="G168" s="13"/>
      <c r="H168" s="13"/>
      <c r="I168" s="13"/>
      <c r="J168" s="13"/>
      <c r="K168" s="13"/>
      <c r="L168" s="13"/>
      <c r="M168" s="13"/>
      <c r="N168" s="13">
        <f t="shared" si="24"/>
        <v>2</v>
      </c>
      <c r="O168" s="13">
        <v>0</v>
      </c>
      <c r="P168" s="14">
        <f t="shared" si="25"/>
        <v>0</v>
      </c>
    </row>
    <row r="169" spans="1:16" x14ac:dyDescent="0.25">
      <c r="A169" s="12" t="s">
        <v>200</v>
      </c>
      <c r="B169" s="13" t="s">
        <v>7</v>
      </c>
      <c r="C169" s="1" t="s">
        <v>227</v>
      </c>
      <c r="D169" s="13" t="s">
        <v>22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>
        <f t="shared" si="24"/>
        <v>0</v>
      </c>
      <c r="O169" s="13">
        <v>0</v>
      </c>
      <c r="P169" s="14">
        <f t="shared" si="25"/>
        <v>0</v>
      </c>
    </row>
    <row r="170" spans="1:16" x14ac:dyDescent="0.25">
      <c r="A170" s="12" t="s">
        <v>201</v>
      </c>
      <c r="B170" s="13" t="s">
        <v>9</v>
      </c>
      <c r="C170" s="1" t="s">
        <v>273</v>
      </c>
      <c r="D170" s="13" t="s">
        <v>22</v>
      </c>
      <c r="E170" s="13">
        <v>2</v>
      </c>
      <c r="F170" s="13"/>
      <c r="G170" s="13"/>
      <c r="H170" s="13"/>
      <c r="I170" s="13"/>
      <c r="J170" s="13"/>
      <c r="K170" s="13"/>
      <c r="L170" s="13"/>
      <c r="M170" s="13"/>
      <c r="N170" s="13">
        <f t="shared" si="24"/>
        <v>2</v>
      </c>
      <c r="O170" s="13">
        <v>0</v>
      </c>
      <c r="P170" s="14">
        <f t="shared" si="25"/>
        <v>0</v>
      </c>
    </row>
    <row r="171" spans="1:16" ht="22.15" customHeight="1" x14ac:dyDescent="0.25">
      <c r="A171" s="12" t="s">
        <v>202</v>
      </c>
      <c r="B171" s="13" t="s">
        <v>11</v>
      </c>
      <c r="C171" s="1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4">
        <f t="shared" si="25"/>
        <v>0</v>
      </c>
    </row>
    <row r="172" spans="1:16" ht="22.5" customHeight="1" x14ac:dyDescent="0.25">
      <c r="A172" s="12" t="s">
        <v>203</v>
      </c>
      <c r="B172" s="13" t="s">
        <v>12</v>
      </c>
      <c r="C172" s="1" t="s">
        <v>293</v>
      </c>
      <c r="D172" s="13" t="s">
        <v>22</v>
      </c>
      <c r="E172" s="13">
        <v>1</v>
      </c>
      <c r="F172" s="13"/>
      <c r="G172" s="13"/>
      <c r="H172" s="13"/>
      <c r="I172" s="13"/>
      <c r="J172" s="13"/>
      <c r="K172" s="13"/>
      <c r="L172" s="13"/>
      <c r="M172" s="13"/>
      <c r="N172" s="13">
        <f t="shared" si="24"/>
        <v>1</v>
      </c>
      <c r="O172" s="13">
        <v>0</v>
      </c>
      <c r="P172" s="14">
        <f t="shared" si="25"/>
        <v>0</v>
      </c>
    </row>
    <row r="173" spans="1:16" ht="22.5" customHeight="1" x14ac:dyDescent="0.25">
      <c r="A173" s="8"/>
      <c r="B173" s="3" t="s">
        <v>26</v>
      </c>
      <c r="C173" s="23" t="s">
        <v>26</v>
      </c>
      <c r="D173" s="3" t="s">
        <v>26</v>
      </c>
      <c r="O173"/>
      <c r="P173" s="11"/>
    </row>
    <row r="174" spans="1:16" ht="22.5" customHeight="1" x14ac:dyDescent="0.25">
      <c r="A174" s="8"/>
      <c r="C174" s="6" t="s">
        <v>38</v>
      </c>
      <c r="O174"/>
      <c r="P174" s="11"/>
    </row>
    <row r="175" spans="1:16" ht="31.5" x14ac:dyDescent="0.25">
      <c r="A175" s="12" t="s">
        <v>204</v>
      </c>
      <c r="B175" s="13" t="s">
        <v>1</v>
      </c>
      <c r="C175" s="1" t="s">
        <v>250</v>
      </c>
      <c r="D175" s="13" t="s">
        <v>5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>
        <f>SUM(E175:M175)</f>
        <v>0</v>
      </c>
      <c r="O175" s="13">
        <v>0</v>
      </c>
      <c r="P175" s="14">
        <f>N175*O175</f>
        <v>0</v>
      </c>
    </row>
    <row r="176" spans="1:16" x14ac:dyDescent="0.25">
      <c r="A176" s="12" t="s">
        <v>205</v>
      </c>
      <c r="B176" s="13" t="s">
        <v>4</v>
      </c>
      <c r="C176" s="1" t="s">
        <v>340</v>
      </c>
      <c r="D176" s="13" t="s">
        <v>22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>
        <f>SUM(E176:M176)</f>
        <v>0</v>
      </c>
      <c r="O176" s="13">
        <v>0</v>
      </c>
      <c r="P176" s="14">
        <f>N176*O176</f>
        <v>0</v>
      </c>
    </row>
    <row r="177" spans="1:16" x14ac:dyDescent="0.25">
      <c r="A177" s="12" t="s">
        <v>206</v>
      </c>
      <c r="B177" s="13" t="s">
        <v>7</v>
      </c>
      <c r="C177" s="1" t="s">
        <v>341</v>
      </c>
      <c r="D177" s="13" t="s">
        <v>22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>
        <f>SUM(E177:M177)</f>
        <v>0</v>
      </c>
      <c r="O177" s="13">
        <v>0</v>
      </c>
      <c r="P177" s="14">
        <f>N177*O177</f>
        <v>0</v>
      </c>
    </row>
    <row r="178" spans="1:16" ht="17.45" customHeight="1" x14ac:dyDescent="0.25">
      <c r="A178" s="12" t="s">
        <v>342</v>
      </c>
      <c r="B178" s="13" t="s">
        <v>9</v>
      </c>
      <c r="C178" s="1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>
        <f>SUM(E178:M178)</f>
        <v>0</v>
      </c>
      <c r="O178" s="13"/>
      <c r="P178" s="14">
        <f>N178*O178</f>
        <v>0</v>
      </c>
    </row>
    <row r="179" spans="1:16" x14ac:dyDescent="0.25">
      <c r="A179" s="8"/>
      <c r="B179" s="3" t="s">
        <v>26</v>
      </c>
      <c r="C179" s="4" t="s">
        <v>26</v>
      </c>
      <c r="D179" s="3" t="s">
        <v>26</v>
      </c>
      <c r="O179"/>
      <c r="P179" s="11"/>
    </row>
    <row r="180" spans="1:16" x14ac:dyDescent="0.25">
      <c r="A180" s="8"/>
      <c r="C180" s="6" t="s">
        <v>289</v>
      </c>
      <c r="O180"/>
      <c r="P180" s="11"/>
    </row>
    <row r="181" spans="1:16" ht="16.149999999999999" customHeight="1" x14ac:dyDescent="0.25">
      <c r="A181" s="12" t="s">
        <v>205</v>
      </c>
      <c r="B181" s="13" t="s">
        <v>1</v>
      </c>
      <c r="C181" s="24" t="s">
        <v>277</v>
      </c>
      <c r="D181" s="13" t="s">
        <v>14</v>
      </c>
      <c r="E181" s="13"/>
      <c r="F181" s="13"/>
      <c r="G181" s="13"/>
      <c r="H181" s="13"/>
      <c r="I181" s="13"/>
      <c r="J181" s="13"/>
      <c r="K181" s="13"/>
      <c r="L181" s="13">
        <v>1</v>
      </c>
      <c r="M181" s="13">
        <v>1</v>
      </c>
      <c r="N181" s="13">
        <f>SUM(E181:M181)</f>
        <v>2</v>
      </c>
      <c r="O181" s="61"/>
      <c r="P181" s="21"/>
    </row>
    <row r="182" spans="1:16" x14ac:dyDescent="0.25">
      <c r="A182" s="12" t="s">
        <v>206</v>
      </c>
      <c r="B182" s="13" t="s">
        <v>4</v>
      </c>
      <c r="C182" s="1" t="s">
        <v>292</v>
      </c>
      <c r="D182" s="13" t="s">
        <v>14</v>
      </c>
      <c r="E182" s="13"/>
      <c r="F182" s="13"/>
      <c r="G182" s="13"/>
      <c r="H182" s="13"/>
      <c r="I182" s="13"/>
      <c r="J182" s="13"/>
      <c r="K182" s="13"/>
      <c r="L182" s="13">
        <v>1</v>
      </c>
      <c r="M182" s="13"/>
      <c r="N182" s="13">
        <f t="shared" ref="N182:N188" si="26">SUM(E182:M182)</f>
        <v>1</v>
      </c>
      <c r="O182" s="61"/>
      <c r="P182" s="21"/>
    </row>
    <row r="183" spans="1:16" ht="19.899999999999999" customHeight="1" x14ac:dyDescent="0.25">
      <c r="A183" s="12" t="s">
        <v>207</v>
      </c>
      <c r="B183" s="13" t="s">
        <v>7</v>
      </c>
      <c r="C183" s="1" t="s">
        <v>278</v>
      </c>
      <c r="D183" s="13" t="s">
        <v>14</v>
      </c>
      <c r="E183" s="13"/>
      <c r="F183" s="13"/>
      <c r="G183" s="13"/>
      <c r="H183" s="13"/>
      <c r="I183" s="13"/>
      <c r="J183" s="13"/>
      <c r="K183" s="13"/>
      <c r="L183" s="13">
        <v>1</v>
      </c>
      <c r="M183" s="13"/>
      <c r="N183" s="13">
        <f t="shared" si="26"/>
        <v>1</v>
      </c>
      <c r="O183" s="61"/>
      <c r="P183" s="21"/>
    </row>
    <row r="184" spans="1:16" x14ac:dyDescent="0.25">
      <c r="A184" s="12" t="s">
        <v>208</v>
      </c>
      <c r="B184" s="13" t="s">
        <v>9</v>
      </c>
      <c r="C184" s="15" t="s">
        <v>279</v>
      </c>
      <c r="D184" s="13" t="s">
        <v>14</v>
      </c>
      <c r="E184" s="13"/>
      <c r="F184" s="13"/>
      <c r="G184" s="13"/>
      <c r="H184" s="13"/>
      <c r="I184" s="13"/>
      <c r="J184" s="13"/>
      <c r="K184" s="13"/>
      <c r="L184" s="13"/>
      <c r="M184" s="13">
        <v>1</v>
      </c>
      <c r="N184" s="13">
        <f t="shared" si="26"/>
        <v>1</v>
      </c>
      <c r="O184" s="61"/>
      <c r="P184" s="21"/>
    </row>
    <row r="185" spans="1:16" x14ac:dyDescent="0.25">
      <c r="A185" s="12" t="s">
        <v>209</v>
      </c>
      <c r="B185" s="13" t="s">
        <v>11</v>
      </c>
      <c r="C185" s="15" t="s">
        <v>280</v>
      </c>
      <c r="D185" s="13" t="s">
        <v>14</v>
      </c>
      <c r="E185" s="13"/>
      <c r="F185" s="13"/>
      <c r="G185" s="13"/>
      <c r="H185" s="13"/>
      <c r="I185" s="13"/>
      <c r="J185" s="13"/>
      <c r="K185" s="13"/>
      <c r="L185" s="13">
        <v>1</v>
      </c>
      <c r="M185" s="13"/>
      <c r="N185" s="13">
        <f t="shared" si="26"/>
        <v>1</v>
      </c>
      <c r="O185" s="61"/>
      <c r="P185" s="21"/>
    </row>
    <row r="186" spans="1:16" x14ac:dyDescent="0.25">
      <c r="A186" s="12" t="s">
        <v>210</v>
      </c>
      <c r="B186" s="13" t="s">
        <v>12</v>
      </c>
      <c r="C186" s="15" t="s">
        <v>281</v>
      </c>
      <c r="D186" s="13" t="s">
        <v>14</v>
      </c>
      <c r="E186" s="13"/>
      <c r="F186" s="13"/>
      <c r="G186" s="13"/>
      <c r="H186" s="13"/>
      <c r="I186" s="13"/>
      <c r="J186" s="13"/>
      <c r="K186" s="13"/>
      <c r="L186" s="13">
        <v>1</v>
      </c>
      <c r="M186" s="13"/>
      <c r="N186" s="13">
        <f t="shared" si="26"/>
        <v>1</v>
      </c>
      <c r="O186" s="61"/>
      <c r="P186" s="21"/>
    </row>
    <row r="187" spans="1:16" x14ac:dyDescent="0.25">
      <c r="A187" s="12" t="s">
        <v>211</v>
      </c>
      <c r="B187" s="13" t="s">
        <v>13</v>
      </c>
      <c r="C187" s="1" t="s">
        <v>295</v>
      </c>
      <c r="D187" s="13" t="s">
        <v>14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>
        <f t="shared" si="26"/>
        <v>0</v>
      </c>
      <c r="O187" s="61"/>
      <c r="P187" s="21"/>
    </row>
    <row r="188" spans="1:16" x14ac:dyDescent="0.25">
      <c r="A188" s="12" t="s">
        <v>212</v>
      </c>
      <c r="B188" s="13" t="s">
        <v>32</v>
      </c>
      <c r="C188" s="25" t="s">
        <v>299</v>
      </c>
      <c r="D188" s="13" t="s">
        <v>14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>
        <f t="shared" si="26"/>
        <v>0</v>
      </c>
      <c r="O188" s="61"/>
      <c r="P188" s="21"/>
    </row>
    <row r="189" spans="1:16" x14ac:dyDescent="0.25">
      <c r="A189" s="8"/>
      <c r="O189"/>
      <c r="P189" s="11"/>
    </row>
    <row r="190" spans="1:16" x14ac:dyDescent="0.25">
      <c r="A190" s="8"/>
      <c r="C190" s="17" t="s">
        <v>63</v>
      </c>
      <c r="O190"/>
      <c r="P190" s="11"/>
    </row>
    <row r="191" spans="1:16" x14ac:dyDescent="0.25">
      <c r="A191" s="12" t="s">
        <v>213</v>
      </c>
      <c r="B191" s="13" t="s">
        <v>1</v>
      </c>
      <c r="C191" s="1" t="s">
        <v>305</v>
      </c>
      <c r="D191" s="13" t="s">
        <v>22</v>
      </c>
      <c r="E191" s="13">
        <v>1</v>
      </c>
      <c r="F191" s="13"/>
      <c r="G191" s="13"/>
      <c r="H191" s="13"/>
      <c r="I191" s="13"/>
      <c r="J191" s="13"/>
      <c r="K191" s="13"/>
      <c r="L191" s="13"/>
      <c r="M191" s="13"/>
      <c r="N191" s="13">
        <f t="shared" ref="N191:N195" si="27">SUM(E191:M191)</f>
        <v>1</v>
      </c>
      <c r="O191" s="13">
        <v>0</v>
      </c>
      <c r="P191" s="14">
        <f t="shared" ref="P191:P197" si="28">N191*O191</f>
        <v>0</v>
      </c>
    </row>
    <row r="192" spans="1:16" x14ac:dyDescent="0.25">
      <c r="A192" s="12" t="s">
        <v>214</v>
      </c>
      <c r="B192" s="13" t="s">
        <v>4</v>
      </c>
      <c r="C192" s="1" t="s">
        <v>302</v>
      </c>
      <c r="D192" s="13" t="s">
        <v>22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>
        <f t="shared" si="27"/>
        <v>0</v>
      </c>
      <c r="O192" s="13">
        <v>0</v>
      </c>
      <c r="P192" s="14">
        <f t="shared" si="28"/>
        <v>0</v>
      </c>
    </row>
    <row r="193" spans="1:16" x14ac:dyDescent="0.25">
      <c r="A193" s="12" t="s">
        <v>215</v>
      </c>
      <c r="B193" s="13" t="s">
        <v>7</v>
      </c>
      <c r="C193" s="1" t="s">
        <v>61</v>
      </c>
      <c r="D193" s="13" t="s">
        <v>22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>
        <f t="shared" si="27"/>
        <v>0</v>
      </c>
      <c r="O193" s="13">
        <v>0</v>
      </c>
      <c r="P193" s="14">
        <f t="shared" si="28"/>
        <v>0</v>
      </c>
    </row>
    <row r="194" spans="1:16" x14ac:dyDescent="0.25">
      <c r="A194" s="12" t="s">
        <v>216</v>
      </c>
      <c r="B194" s="13" t="s">
        <v>9</v>
      </c>
      <c r="C194" s="1" t="s">
        <v>73</v>
      </c>
      <c r="D194" s="13" t="s">
        <v>22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>
        <f t="shared" si="27"/>
        <v>0</v>
      </c>
      <c r="O194" s="13">
        <v>0</v>
      </c>
      <c r="P194" s="14">
        <f t="shared" si="28"/>
        <v>0</v>
      </c>
    </row>
    <row r="195" spans="1:16" x14ac:dyDescent="0.25">
      <c r="A195" s="12" t="s">
        <v>217</v>
      </c>
      <c r="B195" s="13" t="s">
        <v>11</v>
      </c>
      <c r="C195" s="1" t="s">
        <v>228</v>
      </c>
      <c r="D195" s="13" t="s">
        <v>22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>
        <f t="shared" si="27"/>
        <v>0</v>
      </c>
      <c r="O195" s="13">
        <v>0</v>
      </c>
      <c r="P195" s="14">
        <f t="shared" si="28"/>
        <v>0</v>
      </c>
    </row>
    <row r="196" spans="1:16" x14ac:dyDescent="0.25">
      <c r="A196" s="12" t="s">
        <v>218</v>
      </c>
      <c r="B196" s="13" t="s">
        <v>12</v>
      </c>
      <c r="C196" s="1" t="s">
        <v>343</v>
      </c>
      <c r="D196" s="13" t="s">
        <v>22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>
        <f t="shared" ref="N196" si="29">SUM(E196:M196)</f>
        <v>0</v>
      </c>
      <c r="O196" s="13">
        <v>0</v>
      </c>
      <c r="P196" s="14">
        <f t="shared" si="28"/>
        <v>0</v>
      </c>
    </row>
    <row r="197" spans="1:16" x14ac:dyDescent="0.25">
      <c r="A197" s="12" t="s">
        <v>219</v>
      </c>
      <c r="C197" s="1" t="s">
        <v>313</v>
      </c>
      <c r="D197" s="13" t="s">
        <v>22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>
        <f t="shared" ref="N197" si="30">SUM(E197:M197)</f>
        <v>0</v>
      </c>
      <c r="O197" s="13">
        <v>0</v>
      </c>
      <c r="P197" s="14">
        <f t="shared" si="28"/>
        <v>0</v>
      </c>
    </row>
    <row r="198" spans="1:16" x14ac:dyDescent="0.25">
      <c r="A198" s="8"/>
      <c r="O198"/>
      <c r="P198" s="11"/>
    </row>
    <row r="199" spans="1:16" x14ac:dyDescent="0.25">
      <c r="A199" s="8"/>
      <c r="C199" s="17" t="s">
        <v>21</v>
      </c>
      <c r="O199"/>
      <c r="P199" s="11"/>
    </row>
    <row r="200" spans="1:16" ht="17.25" customHeight="1" x14ac:dyDescent="0.25">
      <c r="A200" s="12" t="s">
        <v>220</v>
      </c>
      <c r="B200" s="13" t="s">
        <v>1</v>
      </c>
      <c r="C200" s="1" t="s">
        <v>97</v>
      </c>
      <c r="D200" s="13" t="s">
        <v>22</v>
      </c>
      <c r="E200" s="13">
        <v>1</v>
      </c>
      <c r="F200" s="13"/>
      <c r="G200" s="13"/>
      <c r="H200" s="13"/>
      <c r="I200" s="13"/>
      <c r="J200" s="13"/>
      <c r="K200" s="13"/>
      <c r="L200" s="13"/>
      <c r="M200" s="13"/>
      <c r="N200" s="13">
        <f>SUM(E200:M200)</f>
        <v>1</v>
      </c>
      <c r="O200" s="13">
        <v>0</v>
      </c>
      <c r="P200" s="14">
        <f>N200*O200</f>
        <v>0</v>
      </c>
    </row>
    <row r="201" spans="1:16" x14ac:dyDescent="0.25">
      <c r="A201" s="12" t="s">
        <v>221</v>
      </c>
      <c r="B201" s="13" t="s">
        <v>4</v>
      </c>
      <c r="C201" s="1" t="s">
        <v>303</v>
      </c>
      <c r="D201" s="13" t="s">
        <v>22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>
        <f>SUM(E201:M201)</f>
        <v>0</v>
      </c>
      <c r="O201" s="13">
        <v>0</v>
      </c>
      <c r="P201" s="14">
        <f>N201*O201</f>
        <v>0</v>
      </c>
    </row>
    <row r="202" spans="1:16" ht="23.25" customHeight="1" x14ac:dyDescent="0.25">
      <c r="A202" s="12" t="s">
        <v>222</v>
      </c>
      <c r="B202" s="13" t="s">
        <v>7</v>
      </c>
      <c r="C202" s="1" t="s">
        <v>301</v>
      </c>
      <c r="D202" s="13" t="s">
        <v>22</v>
      </c>
      <c r="E202" s="13">
        <v>1</v>
      </c>
      <c r="F202" s="13"/>
      <c r="G202" s="13"/>
      <c r="H202" s="13"/>
      <c r="I202" s="13"/>
      <c r="J202" s="13"/>
      <c r="K202" s="13"/>
      <c r="L202" s="13"/>
      <c r="M202" s="13"/>
      <c r="N202" s="13">
        <f>SUM(E202:M202)</f>
        <v>1</v>
      </c>
      <c r="O202" s="13">
        <v>0</v>
      </c>
      <c r="P202" s="14">
        <f>N202*O202</f>
        <v>0</v>
      </c>
    </row>
    <row r="203" spans="1:16" ht="15.75" customHeight="1" x14ac:dyDescent="0.25">
      <c r="A203" s="12" t="s">
        <v>223</v>
      </c>
      <c r="B203" s="13" t="s">
        <v>9</v>
      </c>
      <c r="C203" s="1" t="s">
        <v>306</v>
      </c>
      <c r="D203" s="13" t="s">
        <v>22</v>
      </c>
      <c r="E203" s="13">
        <v>1</v>
      </c>
      <c r="F203" s="13"/>
      <c r="G203" s="13"/>
      <c r="H203" s="13"/>
      <c r="I203" s="13"/>
      <c r="J203" s="13"/>
      <c r="K203" s="13"/>
      <c r="L203" s="13"/>
      <c r="M203" s="13"/>
      <c r="N203" s="13">
        <f>SUM(E203:M203)</f>
        <v>1</v>
      </c>
      <c r="O203" s="13">
        <v>0</v>
      </c>
      <c r="P203" s="14">
        <f>N203*O203</f>
        <v>0</v>
      </c>
    </row>
    <row r="204" spans="1:16" ht="15.75" customHeight="1" x14ac:dyDescent="0.25">
      <c r="A204" s="12" t="s">
        <v>224</v>
      </c>
      <c r="B204" s="13" t="s">
        <v>11</v>
      </c>
      <c r="C204" s="1" t="s">
        <v>315</v>
      </c>
      <c r="D204" s="13" t="s">
        <v>22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>
        <f>SUM(E204:M204)</f>
        <v>0</v>
      </c>
      <c r="O204" s="13">
        <v>0</v>
      </c>
      <c r="P204" s="14">
        <f>N204*O204</f>
        <v>0</v>
      </c>
    </row>
    <row r="205" spans="1:16" x14ac:dyDescent="0.25">
      <c r="A205" s="8"/>
      <c r="O205"/>
      <c r="P205" s="11"/>
    </row>
    <row r="206" spans="1:16" x14ac:dyDescent="0.25">
      <c r="A206" s="8"/>
      <c r="C206" s="17" t="s">
        <v>352</v>
      </c>
      <c r="O206"/>
      <c r="P206" s="11"/>
    </row>
    <row r="207" spans="1:16" x14ac:dyDescent="0.25">
      <c r="A207" s="12" t="s">
        <v>353</v>
      </c>
      <c r="B207" s="13" t="s">
        <v>353</v>
      </c>
      <c r="C207" s="1" t="s">
        <v>354</v>
      </c>
      <c r="D207" s="13" t="s">
        <v>22</v>
      </c>
      <c r="E207" s="13">
        <v>1</v>
      </c>
      <c r="F207" s="13"/>
      <c r="G207" s="13"/>
      <c r="H207" s="13"/>
      <c r="I207" s="13"/>
      <c r="J207" s="13"/>
      <c r="K207" s="13"/>
      <c r="L207" s="13"/>
      <c r="M207" s="13"/>
      <c r="N207" s="13">
        <v>1</v>
      </c>
      <c r="O207" s="13">
        <v>0</v>
      </c>
      <c r="P207" s="14">
        <v>0</v>
      </c>
    </row>
    <row r="208" spans="1:16" x14ac:dyDescent="0.25">
      <c r="A208" s="8"/>
      <c r="B208" s="3" t="s">
        <v>26</v>
      </c>
      <c r="C208" s="4" t="s">
        <v>26</v>
      </c>
      <c r="D208" s="3" t="s">
        <v>26</v>
      </c>
      <c r="H208" s="26"/>
      <c r="P208" s="11"/>
    </row>
    <row r="209" spans="1:16" ht="16.5" thickBot="1" x14ac:dyDescent="0.3">
      <c r="A209" s="27"/>
      <c r="B209" s="28"/>
      <c r="C209" s="29" t="s">
        <v>55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30"/>
      <c r="O209" s="28" t="s">
        <v>67</v>
      </c>
      <c r="P209" s="31">
        <f>SUM(P17:P207)</f>
        <v>0</v>
      </c>
    </row>
    <row r="210" spans="1:16" x14ac:dyDescent="0.25">
      <c r="C210" s="6" t="s">
        <v>89</v>
      </c>
      <c r="N210" s="32"/>
    </row>
    <row r="211" spans="1:16" x14ac:dyDescent="0.25">
      <c r="C211" s="100" t="s">
        <v>355</v>
      </c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33" t="s">
        <v>283</v>
      </c>
      <c r="P211" s="34">
        <f>P209*0.12</f>
        <v>0</v>
      </c>
    </row>
    <row r="212" spans="1:16" x14ac:dyDescent="0.25"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4"/>
      <c r="P212" s="35"/>
    </row>
    <row r="213" spans="1:16" ht="15.75" customHeight="1" x14ac:dyDescent="0.25"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33" t="s">
        <v>282</v>
      </c>
      <c r="P213" s="34">
        <f>P209+P211</f>
        <v>0</v>
      </c>
    </row>
    <row r="214" spans="1:16" x14ac:dyDescent="0.25"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6"/>
      <c r="P214" s="36"/>
    </row>
    <row r="215" spans="1:16" x14ac:dyDescent="0.25"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37"/>
      <c r="P215" s="38"/>
    </row>
    <row r="216" spans="1:16" x14ac:dyDescent="0.25"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6"/>
      <c r="P216" s="96" t="s">
        <v>361</v>
      </c>
    </row>
    <row r="217" spans="1:16" x14ac:dyDescent="0.25"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6"/>
      <c r="P217" s="36"/>
    </row>
    <row r="218" spans="1:16" x14ac:dyDescent="0.25"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6"/>
      <c r="P218" s="36"/>
    </row>
    <row r="219" spans="1:16" ht="15.75" customHeight="1" x14ac:dyDescent="0.25">
      <c r="C219" s="99" t="s">
        <v>304</v>
      </c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6"/>
      <c r="P219" s="36"/>
    </row>
    <row r="220" spans="1:16" x14ac:dyDescent="0.25"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6"/>
      <c r="P220" s="39"/>
    </row>
  </sheetData>
  <autoFilter ref="A1:P220"/>
  <mergeCells count="9">
    <mergeCell ref="D10:H10"/>
    <mergeCell ref="C219:N219"/>
    <mergeCell ref="C211:N218"/>
    <mergeCell ref="D6:H6"/>
    <mergeCell ref="D7:F7"/>
    <mergeCell ref="D8:F8"/>
    <mergeCell ref="D9:H9"/>
    <mergeCell ref="G7:H7"/>
    <mergeCell ref="G8:H8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3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60" zoomScaleNormal="100" workbookViewId="0">
      <selection activeCell="W8" sqref="W8"/>
    </sheetView>
  </sheetViews>
  <sheetFormatPr defaultRowHeight="15" x14ac:dyDescent="0.25"/>
  <sheetData>
    <row r="1" spans="1:1" x14ac:dyDescent="0.25">
      <c r="A1" s="53" t="s">
        <v>360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0"/>
    </row>
    <row r="3" spans="2:4" ht="18.75" x14ac:dyDescent="0.3">
      <c r="B3" s="41"/>
      <c r="C3" s="42"/>
    </row>
    <row r="5" spans="2:4" ht="18.75" x14ac:dyDescent="0.3">
      <c r="C5" s="42"/>
    </row>
    <row r="7" spans="2:4" ht="18.75" x14ac:dyDescent="0.3">
      <c r="B7" s="41"/>
      <c r="C7" s="4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2kleknB3u86B3EyN9c9IWUbAdGBLwtGSjP4rf3W50c0=</DigestValue>
    </Reference>
    <Reference Type="http://www.w3.org/2000/09/xmldsig#Object" URI="#idOfficeObject">
      <DigestMethod Algorithm="http://www.w3.org/2001/04/xmlenc#sha256"/>
      <DigestValue>6kxTygV41S3GK19FGO7+fMhZs4nyQl1ExA6AW2gyQrQ=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+94mGoZbAYudLhelebTwrfUcBzOvlHIl0148ECpTfHc=</DigestValue>
    </Reference>
    <Reference Type="http://www.w3.org/2000/09/xmldsig#Object" URI="#idValidSigLnImg">
      <DigestMethod Algorithm="http://www.w3.org/2001/04/xmlenc#sha256"/>
      <DigestValue>WBkAIJ9kmmZV/M3cLP5yMqPh9DWZVVwinPUBgUob1cQ=</DigestValue>
    </Reference>
    <Reference Type="http://www.w3.org/2000/09/xmldsig#Object" URI="#idInvalidSigLnImg">
      <DigestMethod Algorithm="http://www.w3.org/2001/04/xmlenc#sha256"/>
      <DigestValue>M7dWLdXopkTU1OCo+8n6anrk1WMO0CL90IBw1kJP2zk=</DigestValue>
    </Reference>
  </SignedInfo>
  <SignatureValue>1ir6FrYQpBfL2hz8nO1dChaFsPZlWC9TeHdEOV4RgPe5vxpM+uFfTswJN0p17xkZTyr8bU4Mbpip
qFEnLI3LuaipT9OI/v8cJGASFVfHfhVAtyRTMJVQsM2cUX/MpmdfrEUQZ8ZFrNp2PCfFP19jwpmV
RmTR/yYwNGU24wA64yQBGo29UO7leJrullvDs7u/nLuQPA1osKmNXVYtkFN9RUo9qm5aYjeXFKSq
nBRDTqqV7lKLOS2s0fLpIxT12CM3pzJe9LxaLgOQLivYv1m2Uig6knfLsSL9UCXCPv8Zj1A+7C61
cDTwkXVAEsT5dRMqEqA0JHTdu0W3xLu6NzSBoRq1y/tVQTh4CQfz8qu6mwXdqv/fr5MFEqhHNFO0
gDl2RcRrFT1OwK01r/hH1wTlud615aBNzT8Tf4SXdL6oWxh1+LsrWB86CpXIdr2bKVszNUi6+pC2
9NGfphdkH1lnfMT5ZDFb53kJaYpOhfKi4AveQOfNDHWIW2Lr35mUo2ttIfCx5fvpKxRHconphCXa
4Q+9R84aukhyTuaoSQ1DCE6FVXSbB8WRNZ+uxlbOWczx7vZ6+y7bKVEwkJc4RIwzMfILsSwcrSY0
zkY3LcEIPQJ/FaFirdj152phNesb86S6o1ICd17D1zQYrfQwGMXUll29SPRzKEZozvIjHcQJXAE=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AgGXYJE++zFiCJcRKZ4bNyhEsLn8+qmkoxBECuFyI+s=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/Wi+zcB838Z4FzaD6z44Fs1R/XMg+Vchv76cFMgFlFk=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m2SGQ5kUK87Lc7QABpcA/ZEr+wrBgTyyhbap4Wk2CZU=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iWUu/O6CWBK3qsmbBCD4Xar0Nt+H6zQpyVbjit5rp0w=</DigestValue>
      </Reference>
      <Reference URI="/xl/styles.xml?ContentType=application/vnd.openxmlformats-officedocument.spreadsheetml.styles+xml">
        <DigestMethod Algorithm="http://www.w3.org/2001/04/xmlenc#sha256"/>
        <DigestValue>vfvcH1mKcbtg1FKa0wYGHCMsFG3f4DaSTdYBlwpqSG0=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ISBmOOuCDjk8qZh+Y4zYtyoLcPCPLzDfGVaNds0CjVE=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kSM264C6v3sLdmBkPzw+GIvDnIoFqO59oakAwpFtpso=</DigestValue>
      </Reference>
      <Reference URI="/xl/worksheets/sheet2.xml?ContentType=application/vnd.openxmlformats-officedocument.spreadsheetml.worksheet+xml">
        <DigestMethod Algorithm="http://www.w3.org/2001/04/xmlenc#sha256"/>
        <DigestValue>SRiMCMknzbD4tnqMHUnlj2R9AMMSpZbWiUKTgEGcD20=</DigestValue>
      </Reference>
      <Reference URI="/xl/worksheets/sheet3.xml?ContentType=application/vnd.openxmlformats-officedocument.spreadsheetml.worksheet+xml">
        <DigestMethod Algorithm="http://www.w3.org/2001/04/xmlenc#sha256"/>
        <DigestValue>HwL0venIuMTLqhb6lQzdhafJCCjJN3a2ALOMlL8K77M=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2026-04-01T10:40:05Z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{58A7076A-7530-4D2A-93CC-6C866676249D}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2026-04-01T10:40:05Z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x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rYgAAAAcKDQcKDQcJDQ4WMShFrjFU1TJV1gECBAIDBAECBQoRKyZBowsTMeti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2025-11-27T12:33:55Z</cp:lastPrinted>
  <dcterms:created xsi:type="dcterms:W3CDTF">2011-05-17T11:50:23Z</dcterms:created>
  <dcterms:modified xsi:type="dcterms:W3CDTF">2026-04-01T10:39:59Z</dcterms:modified>
</cp:coreProperties>
</file>